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lwfrisor-my.sharepoint.com/personal/s_dembele_isorgroup_com/Documents/CLIENTS/AO CDC 2026/"/>
    </mc:Choice>
  </mc:AlternateContent>
  <xr:revisionPtr revIDLastSave="23" documentId="8_{FA323C53-6C73-46F9-83D6-F8899C3A142A}" xr6:coauthVersionLast="47" xr6:coauthVersionMax="47" xr10:uidLastSave="{36F17D48-3D8B-4EDA-AE1A-B4EB5E7B58BE}"/>
  <bookViews>
    <workbookView xWindow="22932" yWindow="-3084" windowWidth="30936" windowHeight="16776" xr2:uid="{00000000-000D-0000-FFFF-FFFF00000000}"/>
  </bookViews>
  <sheets>
    <sheet name="26 rue de Lille" sheetId="5" r:id="rId1"/>
    <sheet name="51 rue de Lille" sheetId="4" r:id="rId2"/>
    <sheet name="56 rue de Lille" sheetId="1" r:id="rId3"/>
    <sheet name="59 rue de Lille" sheetId="6" r:id="rId4"/>
    <sheet name="67 rue de Lille" sheetId="7" r:id="rId5"/>
    <sheet name="15 quai" sheetId="8" r:id="rId6"/>
    <sheet name="27 quai" sheetId="9" r:id="rId7"/>
  </sheets>
  <definedNames>
    <definedName name="_xlnm.Print_Titles" localSheetId="5">'15 quai'!$11:$12</definedName>
    <definedName name="_xlnm.Print_Titles" localSheetId="0">'26 rue de Lille'!$11:$12</definedName>
    <definedName name="_xlnm.Print_Titles" localSheetId="6">'27 quai'!$11:$12</definedName>
    <definedName name="_xlnm.Print_Titles" localSheetId="1">'51 rue de Lille'!$11:$12</definedName>
    <definedName name="_xlnm.Print_Titles" localSheetId="2">'56 rue de Lille'!$11:$12</definedName>
    <definedName name="_xlnm.Print_Titles" localSheetId="3">'59 rue de Lille'!$11:$12</definedName>
    <definedName name="_xlnm.Print_Titles" localSheetId="4">'67 rue de Lille'!$11:$12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5" i="1" l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14" i="1"/>
  <c r="M15" i="4"/>
  <c r="M16" i="4"/>
  <c r="M17" i="4"/>
  <c r="M18" i="4"/>
  <c r="M19" i="4"/>
  <c r="M20" i="4"/>
  <c r="M21" i="4"/>
  <c r="M22" i="4"/>
  <c r="M23" i="4"/>
  <c r="M24" i="4"/>
  <c r="M25" i="4"/>
  <c r="M26" i="4"/>
  <c r="M14" i="4"/>
  <c r="M17" i="7"/>
  <c r="M16" i="7"/>
  <c r="M15" i="7"/>
  <c r="M14" i="7"/>
  <c r="M14" i="5"/>
  <c r="M15" i="6"/>
  <c r="M14" i="6"/>
  <c r="M17" i="8"/>
  <c r="M18" i="8"/>
  <c r="M19" i="8"/>
  <c r="M20" i="8"/>
  <c r="M16" i="8"/>
  <c r="M15" i="8"/>
  <c r="N14" i="8"/>
  <c r="M14" i="8"/>
  <c r="M14" i="9"/>
  <c r="C15" i="9" l="1"/>
  <c r="C16" i="9" s="1"/>
  <c r="C17" i="9" s="1"/>
  <c r="C18" i="9" s="1"/>
  <c r="C19" i="9" s="1"/>
  <c r="C20" i="9" s="1"/>
  <c r="C21" i="9" s="1"/>
  <c r="C22" i="9" s="1"/>
  <c r="C23" i="9" s="1"/>
  <c r="C24" i="9" s="1"/>
  <c r="C25" i="9" s="1"/>
  <c r="C26" i="9" s="1"/>
  <c r="C27" i="9" s="1"/>
  <c r="C28" i="9" s="1"/>
  <c r="C29" i="9" s="1"/>
  <c r="C30" i="9" s="1"/>
  <c r="C31" i="9" s="1"/>
  <c r="C32" i="9" s="1"/>
  <c r="C33" i="9" s="1"/>
  <c r="C34" i="9" s="1"/>
  <c r="C35" i="9" s="1"/>
  <c r="C36" i="9" s="1"/>
  <c r="C37" i="9" s="1"/>
  <c r="C38" i="9" s="1"/>
  <c r="C39" i="9" s="1"/>
  <c r="C40" i="9" s="1"/>
  <c r="C41" i="9" s="1"/>
  <c r="C42" i="9" s="1"/>
  <c r="C43" i="9" s="1"/>
  <c r="C44" i="9" s="1"/>
  <c r="C45" i="9" s="1"/>
  <c r="C46" i="9" s="1"/>
  <c r="C47" i="9" s="1"/>
  <c r="C15" i="8"/>
  <c r="C16" i="8" s="1"/>
  <c r="C17" i="8" s="1"/>
  <c r="C18" i="8" s="1"/>
  <c r="C19" i="8" s="1"/>
  <c r="C20" i="8" s="1"/>
  <c r="C21" i="8" s="1"/>
  <c r="C22" i="8" s="1"/>
  <c r="C23" i="8" s="1"/>
  <c r="C24" i="8" s="1"/>
  <c r="C25" i="8" s="1"/>
  <c r="C26" i="8" s="1"/>
  <c r="C27" i="8" s="1"/>
  <c r="C28" i="8" s="1"/>
  <c r="C29" i="8" s="1"/>
  <c r="C30" i="8" s="1"/>
  <c r="C31" i="8" s="1"/>
  <c r="C32" i="8" s="1"/>
  <c r="C33" i="8" s="1"/>
  <c r="C34" i="8" s="1"/>
  <c r="C35" i="8" s="1"/>
  <c r="C36" i="8" s="1"/>
  <c r="C37" i="8" s="1"/>
  <c r="C38" i="8" s="1"/>
  <c r="C39" i="8" s="1"/>
  <c r="C40" i="8" s="1"/>
  <c r="C41" i="8" s="1"/>
  <c r="C42" i="8" s="1"/>
  <c r="C43" i="8" s="1"/>
  <c r="C44" i="8" s="1"/>
  <c r="C45" i="8" s="1"/>
  <c r="C46" i="8" s="1"/>
  <c r="C47" i="8" s="1"/>
  <c r="C15" i="7"/>
  <c r="C16" i="7" s="1"/>
  <c r="C17" i="7" s="1"/>
  <c r="C18" i="7" s="1"/>
  <c r="C19" i="7" s="1"/>
  <c r="C20" i="7" s="1"/>
  <c r="C21" i="7" s="1"/>
  <c r="C22" i="7" s="1"/>
  <c r="C23" i="7" s="1"/>
  <c r="C24" i="7" s="1"/>
  <c r="C25" i="7" s="1"/>
  <c r="C26" i="7" s="1"/>
  <c r="C27" i="7" s="1"/>
  <c r="C28" i="7" s="1"/>
  <c r="C29" i="7" s="1"/>
  <c r="C30" i="7" s="1"/>
  <c r="C31" i="7" s="1"/>
  <c r="C32" i="7" s="1"/>
  <c r="C33" i="7" s="1"/>
  <c r="C34" i="7" s="1"/>
  <c r="C35" i="7" s="1"/>
  <c r="C36" i="7" s="1"/>
  <c r="C37" i="7" s="1"/>
  <c r="C38" i="7" s="1"/>
  <c r="C39" i="7" s="1"/>
  <c r="C40" i="7" s="1"/>
  <c r="C41" i="7" s="1"/>
  <c r="C42" i="7" s="1"/>
  <c r="C43" i="7" s="1"/>
  <c r="C44" i="7" s="1"/>
  <c r="C45" i="7" s="1"/>
  <c r="C46" i="7" s="1"/>
  <c r="C47" i="7" s="1"/>
  <c r="C15" i="6"/>
  <c r="C16" i="6" s="1"/>
  <c r="C17" i="6" s="1"/>
  <c r="C18" i="6" s="1"/>
  <c r="C19" i="6" s="1"/>
  <c r="C20" i="6" s="1"/>
  <c r="C21" i="6" s="1"/>
  <c r="C22" i="6" s="1"/>
  <c r="C23" i="6" s="1"/>
  <c r="C24" i="6" s="1"/>
  <c r="C25" i="6" s="1"/>
  <c r="C26" i="6" s="1"/>
  <c r="C27" i="6" s="1"/>
  <c r="C28" i="6" s="1"/>
  <c r="C29" i="6" s="1"/>
  <c r="C30" i="6" s="1"/>
  <c r="C31" i="6" s="1"/>
  <c r="C32" i="6" s="1"/>
  <c r="C33" i="6" s="1"/>
  <c r="C34" i="6" s="1"/>
  <c r="C35" i="6" s="1"/>
  <c r="C36" i="6" s="1"/>
  <c r="C37" i="6" s="1"/>
  <c r="C38" i="6" s="1"/>
  <c r="C39" i="6" s="1"/>
  <c r="C40" i="6" s="1"/>
  <c r="C41" i="6" s="1"/>
  <c r="C42" i="6" s="1"/>
  <c r="C43" i="6" s="1"/>
  <c r="C44" i="6" s="1"/>
  <c r="C45" i="6" s="1"/>
  <c r="C46" i="6" s="1"/>
  <c r="C47" i="6" s="1"/>
  <c r="C15" i="5"/>
  <c r="C16" i="5" s="1"/>
  <c r="C17" i="5" s="1"/>
  <c r="C18" i="5" s="1"/>
  <c r="C19" i="5" s="1"/>
  <c r="C20" i="5" s="1"/>
  <c r="C21" i="5" s="1"/>
  <c r="C22" i="5" s="1"/>
  <c r="C23" i="5" s="1"/>
  <c r="C24" i="5" s="1"/>
  <c r="C25" i="5" s="1"/>
  <c r="C26" i="5" s="1"/>
  <c r="C27" i="5" s="1"/>
  <c r="C28" i="5" s="1"/>
  <c r="C29" i="5" s="1"/>
  <c r="C30" i="5" s="1"/>
  <c r="C31" i="5" s="1"/>
  <c r="C32" i="5" s="1"/>
  <c r="C33" i="5" s="1"/>
  <c r="C34" i="5" s="1"/>
  <c r="C35" i="5" s="1"/>
  <c r="C36" i="5" s="1"/>
  <c r="C37" i="5" s="1"/>
  <c r="C38" i="5" s="1"/>
  <c r="C39" i="5" s="1"/>
  <c r="C40" i="5" s="1"/>
  <c r="C41" i="5" s="1"/>
  <c r="C42" i="5" s="1"/>
  <c r="C43" i="5" s="1"/>
  <c r="C44" i="5" s="1"/>
  <c r="C45" i="5" s="1"/>
  <c r="C46" i="5" s="1"/>
  <c r="C47" i="5" s="1"/>
  <c r="C15" i="4"/>
  <c r="C16" i="4" s="1"/>
  <c r="C17" i="4" s="1"/>
  <c r="C18" i="4" s="1"/>
  <c r="C19" i="4" s="1"/>
  <c r="C20" i="4" s="1"/>
  <c r="C21" i="4" s="1"/>
  <c r="C22" i="4" s="1"/>
  <c r="C23" i="4" s="1"/>
  <c r="C24" i="4" s="1"/>
  <c r="C25" i="4" s="1"/>
  <c r="C26" i="4" s="1"/>
  <c r="C27" i="4" s="1"/>
  <c r="C28" i="4" s="1"/>
  <c r="C29" i="4" s="1"/>
  <c r="C30" i="4" s="1"/>
  <c r="C31" i="4" s="1"/>
  <c r="C32" i="4" s="1"/>
  <c r="C33" i="4" s="1"/>
  <c r="C34" i="4" s="1"/>
  <c r="C35" i="4" s="1"/>
  <c r="C36" i="4" s="1"/>
  <c r="C37" i="4" s="1"/>
  <c r="C38" i="4" s="1"/>
  <c r="C39" i="4" s="1"/>
  <c r="C40" i="4" s="1"/>
  <c r="C41" i="4" s="1"/>
  <c r="C42" i="4" s="1"/>
  <c r="C43" i="4" s="1"/>
  <c r="C44" i="4" s="1"/>
  <c r="C45" i="4" s="1"/>
  <c r="C46" i="4" s="1"/>
  <c r="C47" i="4" s="1"/>
  <c r="C15" i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C31" i="1" s="1"/>
  <c r="C32" i="1" s="1"/>
  <c r="C33" i="1" s="1"/>
  <c r="C34" i="1" s="1"/>
  <c r="C35" i="1" s="1"/>
  <c r="C36" i="1" s="1"/>
  <c r="C37" i="1" s="1"/>
  <c r="C38" i="1" s="1"/>
  <c r="C39" i="1" s="1"/>
  <c r="C40" i="1" s="1"/>
  <c r="C41" i="1" s="1"/>
  <c r="C42" i="1" s="1"/>
  <c r="C43" i="1" s="1"/>
  <c r="C44" i="1" s="1"/>
  <c r="C45" i="1" s="1"/>
  <c r="C46" i="1" s="1"/>
  <c r="C47" i="1" s="1"/>
</calcChain>
</file>

<file path=xl/sharedStrings.xml><?xml version="1.0" encoding="utf-8"?>
<sst xmlns="http://schemas.openxmlformats.org/spreadsheetml/2006/main" count="516" uniqueCount="76">
  <si>
    <t>Qualification</t>
  </si>
  <si>
    <t>Nb heures mensuel</t>
  </si>
  <si>
    <t>Autres heures mensuelles</t>
  </si>
  <si>
    <t>Taux horaire</t>
  </si>
  <si>
    <t>Prime d'assiduité</t>
  </si>
  <si>
    <t>13ème mois</t>
  </si>
  <si>
    <t>Age</t>
  </si>
  <si>
    <t>Ancienneté</t>
  </si>
  <si>
    <t>Salaire brut</t>
  </si>
  <si>
    <t>Primes et avantages</t>
  </si>
  <si>
    <t>Fin d'année</t>
  </si>
  <si>
    <t>Prime mensuelle</t>
  </si>
  <si>
    <t>51 rue de Lille</t>
  </si>
  <si>
    <t>56 rue de Lille</t>
  </si>
  <si>
    <t>26 rue de Lille</t>
  </si>
  <si>
    <t>AS1A, AS2A, AQS2A, …</t>
  </si>
  <si>
    <t>Nom Prenom</t>
  </si>
  <si>
    <t>Agent</t>
  </si>
  <si>
    <t>1</t>
  </si>
  <si>
    <t>Contrat</t>
  </si>
  <si>
    <t>heure par mois sur le compte du client</t>
  </si>
  <si>
    <t>CDI, CDD, …</t>
  </si>
  <si>
    <t>date de début des prestations sur le site client</t>
  </si>
  <si>
    <t>Fonction</t>
  </si>
  <si>
    <t>Chef de site, Chef d'équipe, Agent, …</t>
  </si>
  <si>
    <t>?</t>
  </si>
  <si>
    <t>/</t>
  </si>
  <si>
    <t>Prime (à préciser le cas échéant)</t>
  </si>
  <si>
    <t>Indemnité repas</t>
  </si>
  <si>
    <t>€ brut/jour travaillé</t>
  </si>
  <si>
    <t>oui/non</t>
  </si>
  <si>
    <t>€ brut/mois (à modifier le cas échéant)</t>
  </si>
  <si>
    <t>59 rue de Lille</t>
  </si>
  <si>
    <t>67 rue de Lille</t>
  </si>
  <si>
    <t>15 quai Anatole France</t>
  </si>
  <si>
    <t>27 quai Anatole France</t>
  </si>
  <si>
    <t>ASCA</t>
  </si>
  <si>
    <t>57</t>
  </si>
  <si>
    <t>NON</t>
  </si>
  <si>
    <t>CE3</t>
  </si>
  <si>
    <t>Chef d'Equipe</t>
  </si>
  <si>
    <t>65</t>
  </si>
  <si>
    <t>CDI</t>
  </si>
  <si>
    <t>63</t>
  </si>
  <si>
    <t>AQS3A</t>
  </si>
  <si>
    <t>54</t>
  </si>
  <si>
    <t>OUI</t>
  </si>
  <si>
    <t>CE1</t>
  </si>
  <si>
    <t>ASCSA</t>
  </si>
  <si>
    <t>58</t>
  </si>
  <si>
    <t>62</t>
  </si>
  <si>
    <t>46</t>
  </si>
  <si>
    <t>64</t>
  </si>
  <si>
    <t>52</t>
  </si>
  <si>
    <t>37</t>
  </si>
  <si>
    <t>34</t>
  </si>
  <si>
    <t>ASPA</t>
  </si>
  <si>
    <t>56</t>
  </si>
  <si>
    <t>47</t>
  </si>
  <si>
    <t>AQS1A</t>
  </si>
  <si>
    <t>66</t>
  </si>
  <si>
    <t>38</t>
  </si>
  <si>
    <t>35</t>
  </si>
  <si>
    <t>MP2</t>
  </si>
  <si>
    <t>Contremaître</t>
  </si>
  <si>
    <t>40</t>
  </si>
  <si>
    <t>51</t>
  </si>
  <si>
    <t>39</t>
  </si>
  <si>
    <t>41</t>
  </si>
  <si>
    <t>60</t>
  </si>
  <si>
    <t>61</t>
  </si>
  <si>
    <t>ATQS3A</t>
  </si>
  <si>
    <t>53</t>
  </si>
  <si>
    <t>43</t>
  </si>
  <si>
    <t>44</t>
  </si>
  <si>
    <t>Responsable Marché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</si>
</sst>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;;;@"/>
    <numFmt numFmtId="166" formatCode="_-* #,##0\ &quot;€&quot;_-;\-* #,##0\ &quot;€&quot;_-;_-* &quot;-&quot;??\ &quot;€&quot;_-;_-@_-"/>
  </numFmts>
  <fonts count="12" x14ac:knownFonts="1">
    <font>
      <sz val="9"/>
      <color theme="1"/>
      <name val="Arial"/>
      <family val="2"/>
    </font>
    <font>
      <sz val="9"/>
      <color theme="1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9"/>
      <color indexed="8"/>
      <name val="Arial"/>
      <family val="2"/>
    </font>
    <font>
      <sz val="9"/>
      <name val="Arial"/>
      <family val="2"/>
    </font>
    <font>
      <b/>
      <sz val="8"/>
      <color theme="0"/>
      <name val="Arial"/>
      <family val="2"/>
    </font>
    <font>
      <b/>
      <sz val="12"/>
      <color theme="0"/>
      <name val="Arial"/>
      <family val="2"/>
    </font>
    <font>
      <sz val="10"/>
      <name val="Arial"/>
      <family val="2"/>
    </font>
    <font>
      <i/>
      <sz val="8"/>
      <name val="Arial"/>
      <family val="2"/>
    </font>
    <font>
      <i/>
      <sz val="9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505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44" fontId="1" fillId="0" borderId="0" applyFont="0" applyFill="0" applyBorder="0" applyAlignment="0" applyProtection="0"/>
    <xf numFmtId="0" fontId="3" fillId="0" borderId="0">
      <alignment wrapText="1"/>
    </xf>
    <xf numFmtId="0" fontId="9" fillId="0" borderId="0"/>
    <xf numFmtId="9" fontId="1" fillId="0" borderId="0" applyFont="0" applyFill="0" applyBorder="0" applyAlignment="0" applyProtection="0"/>
  </cellStyleXfs>
  <cellXfs count="46">
    <xf numFmtId="0" fontId="0" fillId="0" borderId="0" xfId="0"/>
    <xf numFmtId="0" fontId="7" fillId="2" borderId="5" xfId="0" applyFont="1" applyFill="1" applyBorder="1" applyAlignment="1" applyProtection="1">
      <alignment horizontal="center" vertical="center" wrapText="1"/>
      <protection hidden="1"/>
    </xf>
    <xf numFmtId="0" fontId="4" fillId="0" borderId="0" xfId="0" applyFont="1" applyAlignment="1">
      <alignment vertical="center"/>
    </xf>
    <xf numFmtId="0" fontId="7" fillId="2" borderId="6" xfId="0" applyFont="1" applyFill="1" applyBorder="1" applyAlignment="1" applyProtection="1">
      <alignment horizontal="center" vertical="center" wrapText="1"/>
      <protection hidden="1"/>
    </xf>
    <xf numFmtId="0" fontId="10" fillId="4" borderId="11" xfId="0" applyFont="1" applyFill="1" applyBorder="1" applyAlignment="1" applyProtection="1">
      <alignment horizontal="center" vertical="center" wrapText="1"/>
      <protection hidden="1"/>
    </xf>
    <xf numFmtId="0" fontId="7" fillId="2" borderId="13" xfId="0" applyFont="1" applyFill="1" applyBorder="1" applyAlignment="1" applyProtection="1">
      <alignment horizontal="center" vertical="center" wrapText="1"/>
      <protection hidden="1"/>
    </xf>
    <xf numFmtId="2" fontId="5" fillId="0" borderId="7" xfId="2" applyNumberFormat="1" applyFont="1" applyBorder="1" applyAlignment="1">
      <alignment horizontal="center" vertical="center"/>
    </xf>
    <xf numFmtId="1" fontId="5" fillId="0" borderId="1" xfId="2" applyNumberFormat="1" applyFont="1" applyBorder="1" applyAlignment="1">
      <alignment horizontal="center" vertical="center"/>
    </xf>
    <xf numFmtId="2" fontId="7" fillId="4" borderId="10" xfId="0" applyNumberFormat="1" applyFont="1" applyFill="1" applyBorder="1" applyAlignment="1" applyProtection="1">
      <alignment horizontal="center" vertical="center" wrapText="1"/>
      <protection hidden="1"/>
    </xf>
    <xf numFmtId="0" fontId="10" fillId="4" borderId="12" xfId="0" applyFont="1" applyFill="1" applyBorder="1" applyAlignment="1" applyProtection="1">
      <alignment horizontal="center" vertical="center" wrapText="1"/>
      <protection hidden="1"/>
    </xf>
    <xf numFmtId="0" fontId="10" fillId="4" borderId="11" xfId="0" quotePrefix="1" applyFont="1" applyFill="1" applyBorder="1" applyAlignment="1" applyProtection="1">
      <alignment horizontal="center" vertical="center" wrapText="1"/>
      <protection hidden="1"/>
    </xf>
    <xf numFmtId="0" fontId="8" fillId="2" borderId="0" xfId="0" applyFont="1" applyFill="1" applyAlignment="1">
      <alignment horizontal="centerContinuous" vertical="center"/>
    </xf>
    <xf numFmtId="2" fontId="8" fillId="2" borderId="0" xfId="0" applyNumberFormat="1" applyFont="1" applyFill="1" applyAlignment="1">
      <alignment horizontal="centerContinuous" vertical="center"/>
    </xf>
    <xf numFmtId="0" fontId="0" fillId="0" borderId="0" xfId="0" applyAlignment="1">
      <alignment vertical="center"/>
    </xf>
    <xf numFmtId="2" fontId="0" fillId="0" borderId="0" xfId="0" applyNumberFormat="1" applyAlignment="1">
      <alignment vertical="center"/>
    </xf>
    <xf numFmtId="0" fontId="2" fillId="3" borderId="4" xfId="0" applyFont="1" applyFill="1" applyBorder="1" applyAlignment="1">
      <alignment horizontal="centerContinuous" vertical="center"/>
    </xf>
    <xf numFmtId="165" fontId="5" fillId="0" borderId="7" xfId="2" applyNumberFormat="1" applyFont="1" applyBorder="1" applyAlignment="1">
      <alignment horizontal="left" vertical="center"/>
    </xf>
    <xf numFmtId="165" fontId="5" fillId="0" borderId="14" xfId="2" applyNumberFormat="1" applyFont="1" applyBorder="1" applyAlignment="1">
      <alignment horizontal="left" vertical="center"/>
    </xf>
    <xf numFmtId="165" fontId="11" fillId="0" borderId="8" xfId="2" applyNumberFormat="1" applyFont="1" applyBorder="1" applyAlignment="1">
      <alignment horizontal="left" vertical="center"/>
    </xf>
    <xf numFmtId="14" fontId="5" fillId="0" borderId="8" xfId="0" applyNumberFormat="1" applyFont="1" applyBorder="1" applyAlignment="1">
      <alignment horizontal="left" vertical="center"/>
    </xf>
    <xf numFmtId="4" fontId="5" fillId="0" borderId="8" xfId="2" applyNumberFormat="1" applyFont="1" applyBorder="1" applyAlignment="1">
      <alignment horizontal="left" vertical="center"/>
    </xf>
    <xf numFmtId="164" fontId="5" fillId="0" borderId="8" xfId="2" applyNumberFormat="1" applyFont="1" applyBorder="1" applyAlignment="1">
      <alignment horizontal="left" vertical="center"/>
    </xf>
    <xf numFmtId="44" fontId="5" fillId="0" borderId="8" xfId="1" applyFont="1" applyFill="1" applyBorder="1" applyAlignment="1">
      <alignment horizontal="left" vertical="center"/>
    </xf>
    <xf numFmtId="14" fontId="5" fillId="0" borderId="8" xfId="2" applyNumberFormat="1" applyFont="1" applyBorder="1" applyAlignment="1">
      <alignment horizontal="left" vertical="center"/>
    </xf>
    <xf numFmtId="0" fontId="6" fillId="0" borderId="8" xfId="2" applyFont="1" applyBorder="1" applyAlignment="1">
      <alignment horizontal="left" vertical="center" wrapText="1"/>
    </xf>
    <xf numFmtId="164" fontId="6" fillId="0" borderId="8" xfId="2" applyNumberFormat="1" applyFont="1" applyBorder="1" applyAlignment="1">
      <alignment horizontal="left" vertical="center" wrapText="1"/>
    </xf>
    <xf numFmtId="0" fontId="6" fillId="0" borderId="9" xfId="2" applyFont="1" applyBorder="1" applyAlignment="1">
      <alignment horizontal="left" vertical="center" wrapText="1"/>
    </xf>
    <xf numFmtId="165" fontId="5" fillId="0" borderId="1" xfId="2" applyNumberFormat="1" applyFont="1" applyBorder="1" applyAlignment="1">
      <alignment horizontal="left" vertical="center"/>
    </xf>
    <xf numFmtId="165" fontId="5" fillId="0" borderId="15" xfId="2" applyNumberFormat="1" applyFont="1" applyBorder="1" applyAlignment="1">
      <alignment horizontal="left" vertical="center"/>
    </xf>
    <xf numFmtId="165" fontId="11" fillId="0" borderId="2" xfId="2" applyNumberFormat="1" applyFont="1" applyBorder="1" applyAlignment="1">
      <alignment horizontal="left" vertical="center"/>
    </xf>
    <xf numFmtId="14" fontId="5" fillId="0" borderId="2" xfId="0" applyNumberFormat="1" applyFont="1" applyBorder="1" applyAlignment="1">
      <alignment horizontal="left" vertical="center"/>
    </xf>
    <xf numFmtId="2" fontId="5" fillId="0" borderId="2" xfId="0" applyNumberFormat="1" applyFont="1" applyBorder="1" applyAlignment="1">
      <alignment horizontal="left" vertical="center"/>
    </xf>
    <xf numFmtId="4" fontId="5" fillId="0" borderId="2" xfId="2" applyNumberFormat="1" applyFont="1" applyBorder="1" applyAlignment="1">
      <alignment horizontal="left" vertical="center"/>
    </xf>
    <xf numFmtId="0" fontId="5" fillId="0" borderId="2" xfId="2" applyFont="1" applyBorder="1" applyAlignment="1">
      <alignment horizontal="left" vertical="center"/>
    </xf>
    <xf numFmtId="164" fontId="5" fillId="0" borderId="2" xfId="2" applyNumberFormat="1" applyFont="1" applyBorder="1" applyAlignment="1">
      <alignment horizontal="left" vertical="center"/>
    </xf>
    <xf numFmtId="44" fontId="5" fillId="0" borderId="2" xfId="1" applyFont="1" applyFill="1" applyBorder="1" applyAlignment="1">
      <alignment horizontal="left" vertical="center"/>
    </xf>
    <xf numFmtId="14" fontId="5" fillId="0" borderId="2" xfId="2" applyNumberFormat="1" applyFont="1" applyBorder="1" applyAlignment="1">
      <alignment horizontal="left" vertical="center"/>
    </xf>
    <xf numFmtId="0" fontId="6" fillId="0" borderId="2" xfId="2" applyFont="1" applyBorder="1" applyAlignment="1">
      <alignment horizontal="left" vertical="center" wrapText="1"/>
    </xf>
    <xf numFmtId="164" fontId="6" fillId="0" borderId="2" xfId="2" applyNumberFormat="1" applyFont="1" applyBorder="1" applyAlignment="1">
      <alignment horizontal="left" vertical="center" wrapText="1"/>
    </xf>
    <xf numFmtId="0" fontId="6" fillId="0" borderId="3" xfId="2" applyFont="1" applyBorder="1" applyAlignment="1">
      <alignment horizontal="left" vertical="center" wrapText="1"/>
    </xf>
    <xf numFmtId="14" fontId="5" fillId="0" borderId="2" xfId="4" applyNumberFormat="1" applyFont="1" applyFill="1" applyBorder="1" applyAlignment="1">
      <alignment horizontal="left" vertical="center"/>
    </xf>
    <xf numFmtId="166" fontId="5" fillId="0" borderId="2" xfId="1" applyNumberFormat="1" applyFont="1" applyFill="1" applyBorder="1" applyAlignment="1">
      <alignment horizontal="left" vertical="center"/>
    </xf>
    <xf numFmtId="2" fontId="5" fillId="0" borderId="8" xfId="2" applyNumberFormat="1" applyFont="1" applyBorder="1" applyAlignment="1">
      <alignment horizontal="left" vertical="center"/>
    </xf>
    <xf numFmtId="2" fontId="5" fillId="0" borderId="2" xfId="2" applyNumberFormat="1" applyFont="1" applyBorder="1" applyAlignment="1">
      <alignment horizontal="left" vertical="center"/>
    </xf>
    <xf numFmtId="2" fontId="5" fillId="0" borderId="2" xfId="4" applyNumberFormat="1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center" vertical="center"/>
    </xf>
  </cellXfs>
  <cellStyles count="5">
    <cellStyle name="Monétaire" xfId="1" builtinId="4"/>
    <cellStyle name="Normal" xfId="0" builtinId="0"/>
    <cellStyle name="Normal 2" xfId="2" xr:uid="{00000000-0005-0000-0000-000002000000}"/>
    <cellStyle name="Normal 3" xfId="3" xr:uid="{00000000-0005-0000-0000-000003000000}"/>
    <cellStyle name="Pourcentage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138000</xdr:colOff>
      <xdr:row>5</xdr:row>
      <xdr:rowOff>124520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A1484040-F758-40AF-8DA3-211E76671C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138000</xdr:colOff>
      <xdr:row>5</xdr:row>
      <xdr:rowOff>124520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3F645028-748C-4555-BAC5-4D6C38C1884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149430</xdr:colOff>
      <xdr:row>5</xdr:row>
      <xdr:rowOff>118805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09FD56E7-17EE-40A5-834D-C08E7DFAB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138000</xdr:colOff>
      <xdr:row>5</xdr:row>
      <xdr:rowOff>124520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51B4E276-C45F-45F6-B317-2730DAE19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138000</xdr:colOff>
      <xdr:row>5</xdr:row>
      <xdr:rowOff>124520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C014F052-FDCF-44AC-83B2-C4C8820913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138000</xdr:colOff>
      <xdr:row>5</xdr:row>
      <xdr:rowOff>124520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82339173-7960-4458-95D8-7A50C77ACF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138000</xdr:colOff>
      <xdr:row>5</xdr:row>
      <xdr:rowOff>124520</xdr:rowOff>
    </xdr:to>
    <xdr:pic>
      <xdr:nvPicPr>
        <xdr:cNvPr id="5" name="Image 4">
          <a:extLst>
            <a:ext uri="{FF2B5EF4-FFF2-40B4-BE49-F238E27FC236}">
              <a16:creationId xmlns:a16="http://schemas.microsoft.com/office/drawing/2014/main" id="{3DA99CF0-A326-4E73-ACAF-50810345AD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900000" cy="89842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9:W53"/>
  <sheetViews>
    <sheetView showGridLines="0" tabSelected="1" zoomScale="80" zoomScaleNormal="80" workbookViewId="0">
      <selection activeCell="I25" sqref="I25"/>
    </sheetView>
  </sheetViews>
  <sheetFormatPr baseColWidth="10" defaultColWidth="11.140625" defaultRowHeight="12" x14ac:dyDescent="0.2"/>
  <cols>
    <col min="1" max="2" width="2.5703125" style="13" customWidth="1"/>
    <col min="3" max="3" width="6.42578125" style="14" customWidth="1"/>
    <col min="4" max="4" width="11.7109375" style="13" bestFit="1" customWidth="1"/>
    <col min="5" max="5" width="11.7109375" style="13" customWidth="1"/>
    <col min="6" max="6" width="17" style="13" customWidth="1"/>
    <col min="7" max="8" width="10.7109375" style="13" customWidth="1"/>
    <col min="9" max="9" width="12" style="13" customWidth="1"/>
    <col min="10" max="10" width="16.7109375" style="13" customWidth="1"/>
    <col min="11" max="11" width="13.7109375" style="13" customWidth="1"/>
    <col min="12" max="12" width="11.28515625" style="13" bestFit="1" customWidth="1"/>
    <col min="13" max="13" width="11.85546875" style="13" bestFit="1" customWidth="1"/>
    <col min="14" max="14" width="13.7109375" style="13" customWidth="1"/>
    <col min="15" max="16" width="11.28515625" style="13" bestFit="1" customWidth="1"/>
    <col min="17" max="17" width="11.28515625" style="13" customWidth="1"/>
    <col min="18" max="18" width="13.7109375" style="13" customWidth="1"/>
    <col min="19" max="19" width="18.42578125" style="13" customWidth="1"/>
    <col min="20" max="23" width="19.42578125" style="13" customWidth="1"/>
    <col min="24" max="16384" width="11.140625" style="13"/>
  </cols>
  <sheetData>
    <row r="9" spans="2:23" ht="15.75" x14ac:dyDescent="0.2">
      <c r="B9" s="11" t="s">
        <v>14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1" spans="2:23" x14ac:dyDescent="0.2">
      <c r="H11" s="45" t="s">
        <v>7</v>
      </c>
      <c r="I11" s="45"/>
      <c r="N11" s="15" t="s">
        <v>9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2:23" ht="22.5" x14ac:dyDescent="0.2">
      <c r="C12" s="5" t="s">
        <v>17</v>
      </c>
      <c r="D12" s="1" t="s">
        <v>0</v>
      </c>
      <c r="E12" s="5" t="s">
        <v>16</v>
      </c>
      <c r="F12" s="1" t="s">
        <v>23</v>
      </c>
      <c r="G12" s="1" t="s">
        <v>6</v>
      </c>
      <c r="H12" s="1" t="s">
        <v>19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28</v>
      </c>
      <c r="R12" s="1" t="s">
        <v>4</v>
      </c>
      <c r="S12" s="1" t="s">
        <v>11</v>
      </c>
      <c r="T12" s="1" t="s">
        <v>27</v>
      </c>
      <c r="U12" s="1" t="s">
        <v>27</v>
      </c>
      <c r="V12" s="1" t="s">
        <v>27</v>
      </c>
      <c r="W12" s="3" t="s">
        <v>27</v>
      </c>
    </row>
    <row r="13" spans="2:23" ht="28.15" customHeight="1" x14ac:dyDescent="0.2">
      <c r="C13" s="8"/>
      <c r="D13" s="4" t="s">
        <v>15</v>
      </c>
      <c r="E13" s="10" t="s">
        <v>26</v>
      </c>
      <c r="F13" s="4" t="s">
        <v>24</v>
      </c>
      <c r="G13" s="10" t="s">
        <v>26</v>
      </c>
      <c r="H13" s="4" t="s">
        <v>21</v>
      </c>
      <c r="I13" s="4" t="s">
        <v>22</v>
      </c>
      <c r="J13" s="4" t="s">
        <v>20</v>
      </c>
      <c r="K13" s="4" t="s">
        <v>25</v>
      </c>
      <c r="L13" s="10" t="s">
        <v>26</v>
      </c>
      <c r="M13" s="10" t="s">
        <v>26</v>
      </c>
      <c r="N13" s="4" t="s">
        <v>31</v>
      </c>
      <c r="O13" s="4" t="s">
        <v>31</v>
      </c>
      <c r="P13" s="4" t="s">
        <v>30</v>
      </c>
      <c r="Q13" s="4" t="s">
        <v>29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9" t="s">
        <v>31</v>
      </c>
    </row>
    <row r="14" spans="2:23" x14ac:dyDescent="0.2">
      <c r="C14" s="6" t="s">
        <v>18</v>
      </c>
      <c r="D14" s="16" t="s">
        <v>36</v>
      </c>
      <c r="E14" s="17"/>
      <c r="F14" s="18" t="s">
        <v>17</v>
      </c>
      <c r="G14" s="18" t="s">
        <v>49</v>
      </c>
      <c r="H14" s="19" t="s">
        <v>42</v>
      </c>
      <c r="I14" s="19">
        <v>37137</v>
      </c>
      <c r="J14" s="20">
        <v>147.33000000000001</v>
      </c>
      <c r="K14" s="21"/>
      <c r="L14" s="21">
        <v>12.43</v>
      </c>
      <c r="M14" s="22">
        <f>+L14*J14</f>
        <v>1831.3119000000002</v>
      </c>
      <c r="N14" s="23"/>
      <c r="O14" s="21"/>
      <c r="P14" s="24" t="s">
        <v>46</v>
      </c>
      <c r="Q14" s="24"/>
      <c r="R14" s="25">
        <v>11.43</v>
      </c>
      <c r="S14" s="25"/>
      <c r="T14" s="25"/>
      <c r="U14" s="25"/>
      <c r="V14" s="25"/>
      <c r="W14" s="26"/>
    </row>
    <row r="15" spans="2:23" x14ac:dyDescent="0.2">
      <c r="C15" s="7">
        <f>C14+1</f>
        <v>2</v>
      </c>
      <c r="D15" s="27"/>
      <c r="E15" s="28"/>
      <c r="F15" s="29"/>
      <c r="G15" s="29">
        <v>20098</v>
      </c>
      <c r="H15" s="30"/>
      <c r="I15" s="30"/>
      <c r="J15" s="32"/>
      <c r="K15" s="33"/>
      <c r="L15" s="34"/>
      <c r="M15" s="35"/>
      <c r="N15" s="36"/>
      <c r="O15" s="34"/>
      <c r="P15" s="37"/>
      <c r="Q15" s="37"/>
      <c r="R15" s="38"/>
      <c r="S15" s="38"/>
      <c r="T15" s="38"/>
      <c r="U15" s="38"/>
      <c r="V15" s="38"/>
      <c r="W15" s="39"/>
    </row>
    <row r="16" spans="2:23" x14ac:dyDescent="0.2">
      <c r="C16" s="7">
        <f t="shared" ref="C16:C47" si="0">C15+1</f>
        <v>3</v>
      </c>
      <c r="D16" s="27"/>
      <c r="E16" s="28"/>
      <c r="F16" s="29"/>
      <c r="G16" s="29">
        <v>20132</v>
      </c>
      <c r="H16" s="30"/>
      <c r="I16" s="30"/>
      <c r="J16" s="32"/>
      <c r="K16" s="33"/>
      <c r="L16" s="34"/>
      <c r="M16" s="35"/>
      <c r="N16" s="40"/>
      <c r="O16" s="41"/>
      <c r="P16" s="37"/>
      <c r="Q16" s="37"/>
      <c r="R16" s="38"/>
      <c r="S16" s="38"/>
      <c r="T16" s="38"/>
      <c r="U16" s="38"/>
      <c r="V16" s="38"/>
      <c r="W16" s="39"/>
    </row>
    <row r="17" spans="3:23" x14ac:dyDescent="0.2">
      <c r="C17" s="7">
        <f t="shared" si="0"/>
        <v>4</v>
      </c>
      <c r="D17" s="27"/>
      <c r="E17" s="28"/>
      <c r="F17" s="29"/>
      <c r="G17" s="29">
        <v>20318</v>
      </c>
      <c r="H17" s="30"/>
      <c r="I17" s="30"/>
      <c r="J17" s="32"/>
      <c r="K17" s="33"/>
      <c r="L17" s="34"/>
      <c r="M17" s="35"/>
      <c r="N17" s="40"/>
      <c r="O17" s="41"/>
      <c r="P17" s="37"/>
      <c r="Q17" s="37"/>
      <c r="R17" s="38"/>
      <c r="S17" s="38"/>
      <c r="T17" s="38"/>
      <c r="U17" s="38"/>
      <c r="V17" s="38"/>
      <c r="W17" s="39"/>
    </row>
    <row r="18" spans="3:23" x14ac:dyDescent="0.2">
      <c r="C18" s="7">
        <f t="shared" si="0"/>
        <v>5</v>
      </c>
      <c r="D18" s="27"/>
      <c r="E18" s="28"/>
      <c r="F18" s="29"/>
      <c r="G18" s="29">
        <v>20732</v>
      </c>
      <c r="H18" s="30"/>
      <c r="I18" s="30"/>
      <c r="J18" s="32"/>
      <c r="K18" s="33"/>
      <c r="L18" s="34"/>
      <c r="M18" s="35"/>
      <c r="N18" s="40"/>
      <c r="O18" s="41"/>
      <c r="P18" s="37"/>
      <c r="Q18" s="37"/>
      <c r="R18" s="38"/>
      <c r="S18" s="38"/>
      <c r="T18" s="38"/>
      <c r="U18" s="38"/>
      <c r="V18" s="38"/>
      <c r="W18" s="39"/>
    </row>
    <row r="19" spans="3:23" x14ac:dyDescent="0.2">
      <c r="C19" s="7">
        <f t="shared" si="0"/>
        <v>6</v>
      </c>
      <c r="D19" s="27"/>
      <c r="E19" s="28"/>
      <c r="F19" s="29"/>
      <c r="G19" s="29">
        <v>20821</v>
      </c>
      <c r="H19" s="30"/>
      <c r="I19" s="30"/>
      <c r="J19" s="32"/>
      <c r="K19" s="33"/>
      <c r="L19" s="34"/>
      <c r="M19" s="35"/>
      <c r="N19" s="40"/>
      <c r="O19" s="41"/>
      <c r="P19" s="37"/>
      <c r="Q19" s="37"/>
      <c r="R19" s="38"/>
      <c r="S19" s="38"/>
      <c r="T19" s="38"/>
      <c r="U19" s="38"/>
      <c r="V19" s="38"/>
      <c r="W19" s="39"/>
    </row>
    <row r="20" spans="3:23" x14ac:dyDescent="0.2">
      <c r="C20" s="7">
        <f t="shared" si="0"/>
        <v>7</v>
      </c>
      <c r="D20" s="27"/>
      <c r="E20" s="28"/>
      <c r="F20" s="29"/>
      <c r="G20" s="29">
        <v>21560</v>
      </c>
      <c r="H20" s="30"/>
      <c r="I20" s="31"/>
      <c r="J20" s="32"/>
      <c r="K20" s="33"/>
      <c r="L20" s="34"/>
      <c r="M20" s="35"/>
      <c r="N20" s="40"/>
      <c r="O20" s="41"/>
      <c r="P20" s="37"/>
      <c r="Q20" s="37"/>
      <c r="R20" s="38"/>
      <c r="S20" s="38"/>
      <c r="T20" s="38"/>
      <c r="U20" s="38"/>
      <c r="V20" s="38"/>
      <c r="W20" s="39"/>
    </row>
    <row r="21" spans="3:23" x14ac:dyDescent="0.2">
      <c r="C21" s="7">
        <f t="shared" si="0"/>
        <v>8</v>
      </c>
      <c r="D21" s="27"/>
      <c r="E21" s="28"/>
      <c r="F21" s="29"/>
      <c r="G21" s="29">
        <v>22380</v>
      </c>
      <c r="H21" s="30"/>
      <c r="I21" s="31"/>
      <c r="J21" s="32"/>
      <c r="K21" s="33"/>
      <c r="L21" s="34"/>
      <c r="M21" s="35"/>
      <c r="N21" s="40"/>
      <c r="O21" s="41"/>
      <c r="P21" s="37"/>
      <c r="Q21" s="37"/>
      <c r="R21" s="38"/>
      <c r="S21" s="38"/>
      <c r="T21" s="38"/>
      <c r="U21" s="38"/>
      <c r="V21" s="38"/>
      <c r="W21" s="39"/>
    </row>
    <row r="22" spans="3:23" x14ac:dyDescent="0.2">
      <c r="C22" s="7">
        <f t="shared" si="0"/>
        <v>9</v>
      </c>
      <c r="D22" s="27"/>
      <c r="E22" s="28"/>
      <c r="F22" s="29"/>
      <c r="G22" s="29">
        <v>22411</v>
      </c>
      <c r="H22" s="30"/>
      <c r="I22" s="31"/>
      <c r="J22" s="32"/>
      <c r="K22" s="33"/>
      <c r="L22" s="34"/>
      <c r="M22" s="35"/>
      <c r="N22" s="40"/>
      <c r="O22" s="41"/>
      <c r="P22" s="37"/>
      <c r="Q22" s="37"/>
      <c r="R22" s="38"/>
      <c r="S22" s="38"/>
      <c r="T22" s="38"/>
      <c r="U22" s="38"/>
      <c r="V22" s="38"/>
      <c r="W22" s="39"/>
    </row>
    <row r="23" spans="3:23" x14ac:dyDescent="0.2">
      <c r="C23" s="7">
        <f t="shared" si="0"/>
        <v>10</v>
      </c>
      <c r="D23" s="27"/>
      <c r="E23" s="28"/>
      <c r="F23" s="29"/>
      <c r="G23" s="29">
        <v>22636</v>
      </c>
      <c r="H23" s="30"/>
      <c r="I23" s="31"/>
      <c r="J23" s="32"/>
      <c r="K23" s="33"/>
      <c r="L23" s="34"/>
      <c r="M23" s="35"/>
      <c r="N23" s="40"/>
      <c r="O23" s="41"/>
      <c r="P23" s="37"/>
      <c r="Q23" s="37"/>
      <c r="R23" s="38"/>
      <c r="S23" s="38"/>
      <c r="T23" s="38"/>
      <c r="U23" s="38"/>
      <c r="V23" s="38"/>
      <c r="W23" s="39"/>
    </row>
    <row r="24" spans="3:23" x14ac:dyDescent="0.2">
      <c r="C24" s="7">
        <f t="shared" si="0"/>
        <v>11</v>
      </c>
      <c r="D24" s="27"/>
      <c r="E24" s="28"/>
      <c r="F24" s="29"/>
      <c r="G24" s="29">
        <v>22967</v>
      </c>
      <c r="H24" s="30"/>
      <c r="I24" s="31"/>
      <c r="J24" s="32"/>
      <c r="K24" s="33"/>
      <c r="L24" s="34"/>
      <c r="M24" s="35"/>
      <c r="N24" s="40"/>
      <c r="O24" s="41"/>
      <c r="P24" s="37"/>
      <c r="Q24" s="37"/>
      <c r="R24" s="38"/>
      <c r="S24" s="38"/>
      <c r="T24" s="38"/>
      <c r="U24" s="38"/>
      <c r="V24" s="38"/>
      <c r="W24" s="39"/>
    </row>
    <row r="25" spans="3:23" x14ac:dyDescent="0.2">
      <c r="C25" s="7">
        <f t="shared" si="0"/>
        <v>12</v>
      </c>
      <c r="D25" s="27"/>
      <c r="E25" s="28"/>
      <c r="F25" s="29"/>
      <c r="G25" s="29">
        <v>23289</v>
      </c>
      <c r="H25" s="30"/>
      <c r="I25" s="31"/>
      <c r="J25" s="32"/>
      <c r="K25" s="33"/>
      <c r="L25" s="34"/>
      <c r="M25" s="35"/>
      <c r="N25" s="40"/>
      <c r="O25" s="41"/>
      <c r="P25" s="37"/>
      <c r="Q25" s="37"/>
      <c r="R25" s="38"/>
      <c r="S25" s="38"/>
      <c r="T25" s="38"/>
      <c r="U25" s="38"/>
      <c r="V25" s="38"/>
      <c r="W25" s="39"/>
    </row>
    <row r="26" spans="3:23" x14ac:dyDescent="0.2">
      <c r="C26" s="7">
        <f t="shared" si="0"/>
        <v>13</v>
      </c>
      <c r="D26" s="27"/>
      <c r="E26" s="28"/>
      <c r="F26" s="29"/>
      <c r="G26" s="29">
        <v>23531</v>
      </c>
      <c r="H26" s="30"/>
      <c r="I26" s="31"/>
      <c r="J26" s="32"/>
      <c r="K26" s="33"/>
      <c r="L26" s="34"/>
      <c r="M26" s="35"/>
      <c r="N26" s="40"/>
      <c r="O26" s="41"/>
      <c r="P26" s="37"/>
      <c r="Q26" s="37"/>
      <c r="R26" s="38"/>
      <c r="S26" s="38"/>
      <c r="T26" s="38"/>
      <c r="U26" s="38"/>
      <c r="V26" s="38"/>
      <c r="W26" s="39"/>
    </row>
    <row r="27" spans="3:23" x14ac:dyDescent="0.2">
      <c r="C27" s="7">
        <f t="shared" si="0"/>
        <v>14</v>
      </c>
      <c r="D27" s="27"/>
      <c r="E27" s="28"/>
      <c r="F27" s="29"/>
      <c r="G27" s="29">
        <v>23556</v>
      </c>
      <c r="H27" s="30"/>
      <c r="I27" s="31"/>
      <c r="J27" s="32"/>
      <c r="K27" s="33"/>
      <c r="L27" s="34"/>
      <c r="M27" s="35"/>
      <c r="N27" s="40"/>
      <c r="O27" s="41"/>
      <c r="P27" s="37"/>
      <c r="Q27" s="37"/>
      <c r="R27" s="38"/>
      <c r="S27" s="38"/>
      <c r="T27" s="38"/>
      <c r="U27" s="38"/>
      <c r="V27" s="38"/>
      <c r="W27" s="39"/>
    </row>
    <row r="28" spans="3:23" x14ac:dyDescent="0.2">
      <c r="C28" s="7">
        <f t="shared" si="0"/>
        <v>15</v>
      </c>
      <c r="D28" s="27"/>
      <c r="E28" s="28"/>
      <c r="F28" s="29"/>
      <c r="G28" s="29">
        <v>23754</v>
      </c>
      <c r="H28" s="30"/>
      <c r="I28" s="31"/>
      <c r="J28" s="32"/>
      <c r="K28" s="33"/>
      <c r="L28" s="34"/>
      <c r="M28" s="35"/>
      <c r="N28" s="40"/>
      <c r="O28" s="41"/>
      <c r="P28" s="37"/>
      <c r="Q28" s="37"/>
      <c r="R28" s="38"/>
      <c r="S28" s="38"/>
      <c r="T28" s="38"/>
      <c r="U28" s="38"/>
      <c r="V28" s="38"/>
      <c r="W28" s="39"/>
    </row>
    <row r="29" spans="3:23" x14ac:dyDescent="0.2">
      <c r="C29" s="7">
        <f t="shared" si="0"/>
        <v>16</v>
      </c>
      <c r="D29" s="27"/>
      <c r="E29" s="28"/>
      <c r="F29" s="29"/>
      <c r="G29" s="29">
        <v>23795</v>
      </c>
      <c r="H29" s="30"/>
      <c r="I29" s="31"/>
      <c r="J29" s="32"/>
      <c r="K29" s="33"/>
      <c r="L29" s="34"/>
      <c r="M29" s="35"/>
      <c r="N29" s="40"/>
      <c r="O29" s="41"/>
      <c r="P29" s="37"/>
      <c r="Q29" s="37"/>
      <c r="R29" s="38"/>
      <c r="S29" s="38"/>
      <c r="T29" s="38"/>
      <c r="U29" s="38"/>
      <c r="V29" s="38"/>
      <c r="W29" s="39"/>
    </row>
    <row r="30" spans="3:23" x14ac:dyDescent="0.2">
      <c r="C30" s="7">
        <f t="shared" si="0"/>
        <v>17</v>
      </c>
      <c r="D30" s="27"/>
      <c r="E30" s="28"/>
      <c r="F30" s="29"/>
      <c r="G30" s="29">
        <v>24884</v>
      </c>
      <c r="H30" s="30"/>
      <c r="I30" s="31"/>
      <c r="J30" s="32"/>
      <c r="K30" s="33"/>
      <c r="L30" s="34"/>
      <c r="M30" s="35"/>
      <c r="N30" s="40"/>
      <c r="O30" s="41"/>
      <c r="P30" s="37"/>
      <c r="Q30" s="37"/>
      <c r="R30" s="38"/>
      <c r="S30" s="38"/>
      <c r="T30" s="38"/>
      <c r="U30" s="38"/>
      <c r="V30" s="38"/>
      <c r="W30" s="39"/>
    </row>
    <row r="31" spans="3:23" x14ac:dyDescent="0.2">
      <c r="C31" s="7">
        <f t="shared" si="0"/>
        <v>18</v>
      </c>
      <c r="D31" s="27"/>
      <c r="E31" s="28"/>
      <c r="F31" s="29"/>
      <c r="G31" s="29">
        <v>25026</v>
      </c>
      <c r="H31" s="30"/>
      <c r="I31" s="31"/>
      <c r="J31" s="32"/>
      <c r="K31" s="33"/>
      <c r="L31" s="34"/>
      <c r="M31" s="35"/>
      <c r="N31" s="40"/>
      <c r="O31" s="41"/>
      <c r="P31" s="37"/>
      <c r="Q31" s="37"/>
      <c r="R31" s="38"/>
      <c r="S31" s="38"/>
      <c r="T31" s="38"/>
      <c r="U31" s="38"/>
      <c r="V31" s="38"/>
      <c r="W31" s="39"/>
    </row>
    <row r="32" spans="3:23" x14ac:dyDescent="0.2">
      <c r="C32" s="7">
        <f t="shared" si="0"/>
        <v>19</v>
      </c>
      <c r="D32" s="27"/>
      <c r="E32" s="28"/>
      <c r="F32" s="29"/>
      <c r="G32" s="29">
        <v>26335</v>
      </c>
      <c r="H32" s="30"/>
      <c r="I32" s="31"/>
      <c r="J32" s="32"/>
      <c r="K32" s="33"/>
      <c r="L32" s="34"/>
      <c r="M32" s="35"/>
      <c r="N32" s="40"/>
      <c r="O32" s="41"/>
      <c r="P32" s="37"/>
      <c r="Q32" s="37"/>
      <c r="R32" s="38"/>
      <c r="S32" s="38"/>
      <c r="T32" s="38"/>
      <c r="U32" s="38"/>
      <c r="V32" s="38"/>
      <c r="W32" s="39"/>
    </row>
    <row r="33" spans="3:23" x14ac:dyDescent="0.2">
      <c r="C33" s="7">
        <f t="shared" si="0"/>
        <v>20</v>
      </c>
      <c r="D33" s="27"/>
      <c r="E33" s="28"/>
      <c r="F33" s="29"/>
      <c r="G33" s="29">
        <v>26400</v>
      </c>
      <c r="H33" s="30"/>
      <c r="I33" s="31"/>
      <c r="J33" s="32"/>
      <c r="K33" s="33"/>
      <c r="L33" s="34"/>
      <c r="M33" s="35"/>
      <c r="N33" s="40"/>
      <c r="O33" s="41"/>
      <c r="P33" s="37"/>
      <c r="Q33" s="37"/>
      <c r="R33" s="38"/>
      <c r="S33" s="38"/>
      <c r="T33" s="38"/>
      <c r="U33" s="38"/>
      <c r="V33" s="38"/>
      <c r="W33" s="39"/>
    </row>
    <row r="34" spans="3:23" x14ac:dyDescent="0.2">
      <c r="C34" s="7">
        <f t="shared" si="0"/>
        <v>21</v>
      </c>
      <c r="D34" s="27"/>
      <c r="E34" s="28"/>
      <c r="F34" s="29"/>
      <c r="G34" s="29">
        <v>26428</v>
      </c>
      <c r="H34" s="30"/>
      <c r="I34" s="31"/>
      <c r="J34" s="32"/>
      <c r="K34" s="33"/>
      <c r="L34" s="34"/>
      <c r="M34" s="35"/>
      <c r="N34" s="40"/>
      <c r="O34" s="41"/>
      <c r="P34" s="37"/>
      <c r="Q34" s="37"/>
      <c r="R34" s="38"/>
      <c r="S34" s="38"/>
      <c r="T34" s="38"/>
      <c r="U34" s="38"/>
      <c r="V34" s="38"/>
      <c r="W34" s="39"/>
    </row>
    <row r="35" spans="3:23" x14ac:dyDescent="0.2">
      <c r="C35" s="7">
        <f t="shared" si="0"/>
        <v>22</v>
      </c>
      <c r="D35" s="27"/>
      <c r="E35" s="28"/>
      <c r="F35" s="29"/>
      <c r="G35" s="29">
        <v>26448</v>
      </c>
      <c r="H35" s="30"/>
      <c r="I35" s="31"/>
      <c r="J35" s="32"/>
      <c r="K35" s="33"/>
      <c r="L35" s="34"/>
      <c r="M35" s="35"/>
      <c r="N35" s="40"/>
      <c r="O35" s="41"/>
      <c r="P35" s="37"/>
      <c r="Q35" s="37"/>
      <c r="R35" s="38"/>
      <c r="S35" s="38"/>
      <c r="T35" s="38"/>
      <c r="U35" s="38"/>
      <c r="V35" s="38"/>
      <c r="W35" s="39"/>
    </row>
    <row r="36" spans="3:23" x14ac:dyDescent="0.2">
      <c r="C36" s="7">
        <f t="shared" si="0"/>
        <v>23</v>
      </c>
      <c r="D36" s="27"/>
      <c r="E36" s="28"/>
      <c r="F36" s="29"/>
      <c r="G36" s="29">
        <v>27105</v>
      </c>
      <c r="H36" s="30"/>
      <c r="I36" s="31"/>
      <c r="J36" s="32"/>
      <c r="K36" s="33"/>
      <c r="L36" s="34"/>
      <c r="M36" s="35"/>
      <c r="N36" s="40"/>
      <c r="O36" s="41"/>
      <c r="P36" s="37"/>
      <c r="Q36" s="37"/>
      <c r="R36" s="38"/>
      <c r="S36" s="38"/>
      <c r="T36" s="38"/>
      <c r="U36" s="38"/>
      <c r="V36" s="38"/>
      <c r="W36" s="39"/>
    </row>
    <row r="37" spans="3:23" x14ac:dyDescent="0.2">
      <c r="C37" s="7">
        <f t="shared" si="0"/>
        <v>24</v>
      </c>
      <c r="D37" s="27"/>
      <c r="E37" s="28"/>
      <c r="F37" s="29"/>
      <c r="G37" s="29">
        <v>27141</v>
      </c>
      <c r="H37" s="30"/>
      <c r="I37" s="31"/>
      <c r="J37" s="32"/>
      <c r="K37" s="33"/>
      <c r="L37" s="34"/>
      <c r="M37" s="35"/>
      <c r="N37" s="40"/>
      <c r="O37" s="41"/>
      <c r="P37" s="37"/>
      <c r="Q37" s="37"/>
      <c r="R37" s="38"/>
      <c r="S37" s="38"/>
      <c r="T37" s="38"/>
      <c r="U37" s="38"/>
      <c r="V37" s="38"/>
      <c r="W37" s="39"/>
    </row>
    <row r="38" spans="3:23" x14ac:dyDescent="0.2">
      <c r="C38" s="7">
        <f t="shared" si="0"/>
        <v>25</v>
      </c>
      <c r="D38" s="27"/>
      <c r="E38" s="28"/>
      <c r="F38" s="29"/>
      <c r="G38" s="29">
        <v>28126</v>
      </c>
      <c r="H38" s="30"/>
      <c r="I38" s="31"/>
      <c r="J38" s="32"/>
      <c r="K38" s="33"/>
      <c r="L38" s="34"/>
      <c r="M38" s="35"/>
      <c r="N38" s="40"/>
      <c r="O38" s="41"/>
      <c r="P38" s="37"/>
      <c r="Q38" s="37"/>
      <c r="R38" s="38"/>
      <c r="S38" s="38"/>
      <c r="T38" s="38"/>
      <c r="U38" s="38"/>
      <c r="V38" s="38"/>
      <c r="W38" s="39"/>
    </row>
    <row r="39" spans="3:23" x14ac:dyDescent="0.2">
      <c r="C39" s="7">
        <f t="shared" si="0"/>
        <v>26</v>
      </c>
      <c r="D39" s="27"/>
      <c r="E39" s="28"/>
      <c r="F39" s="29"/>
      <c r="G39" s="29">
        <v>29413</v>
      </c>
      <c r="H39" s="30"/>
      <c r="I39" s="31"/>
      <c r="J39" s="32"/>
      <c r="K39" s="33"/>
      <c r="L39" s="34"/>
      <c r="M39" s="35"/>
      <c r="N39" s="40"/>
      <c r="O39" s="41"/>
      <c r="P39" s="37"/>
      <c r="Q39" s="37"/>
      <c r="R39" s="38"/>
      <c r="S39" s="38"/>
      <c r="T39" s="38"/>
      <c r="U39" s="38"/>
      <c r="V39" s="38"/>
      <c r="W39" s="39"/>
    </row>
    <row r="40" spans="3:23" x14ac:dyDescent="0.2">
      <c r="C40" s="7">
        <f t="shared" si="0"/>
        <v>27</v>
      </c>
      <c r="D40" s="27"/>
      <c r="E40" s="28"/>
      <c r="F40" s="29"/>
      <c r="G40" s="29">
        <v>30437</v>
      </c>
      <c r="H40" s="30"/>
      <c r="I40" s="31"/>
      <c r="J40" s="32"/>
      <c r="K40" s="33"/>
      <c r="L40" s="34"/>
      <c r="M40" s="35"/>
      <c r="N40" s="40"/>
      <c r="O40" s="41"/>
      <c r="P40" s="37"/>
      <c r="Q40" s="37"/>
      <c r="R40" s="38"/>
      <c r="S40" s="38"/>
      <c r="T40" s="38"/>
      <c r="U40" s="38"/>
      <c r="V40" s="38"/>
      <c r="W40" s="39"/>
    </row>
    <row r="41" spans="3:23" x14ac:dyDescent="0.2">
      <c r="C41" s="7">
        <f t="shared" si="0"/>
        <v>28</v>
      </c>
      <c r="D41" s="27"/>
      <c r="E41" s="28"/>
      <c r="F41" s="29"/>
      <c r="G41" s="29">
        <v>32216</v>
      </c>
      <c r="H41" s="30"/>
      <c r="I41" s="31"/>
      <c r="J41" s="32"/>
      <c r="K41" s="33"/>
      <c r="L41" s="34"/>
      <c r="M41" s="35"/>
      <c r="N41" s="40"/>
      <c r="O41" s="41"/>
      <c r="P41" s="37"/>
      <c r="Q41" s="37"/>
      <c r="R41" s="38"/>
      <c r="S41" s="38"/>
      <c r="T41" s="38"/>
      <c r="U41" s="38"/>
      <c r="V41" s="38"/>
      <c r="W41" s="39"/>
    </row>
    <row r="42" spans="3:23" x14ac:dyDescent="0.2">
      <c r="C42" s="7">
        <f t="shared" si="0"/>
        <v>29</v>
      </c>
      <c r="D42" s="27"/>
      <c r="E42" s="28"/>
      <c r="F42" s="29"/>
      <c r="G42" s="29">
        <v>31695</v>
      </c>
      <c r="H42" s="30"/>
      <c r="I42" s="31"/>
      <c r="J42" s="32"/>
      <c r="K42" s="33"/>
      <c r="L42" s="34"/>
      <c r="M42" s="35"/>
      <c r="N42" s="40"/>
      <c r="O42" s="41"/>
      <c r="P42" s="37"/>
      <c r="Q42" s="37"/>
      <c r="R42" s="38"/>
      <c r="S42" s="38"/>
      <c r="T42" s="38"/>
      <c r="U42" s="38"/>
      <c r="V42" s="38"/>
      <c r="W42" s="39"/>
    </row>
    <row r="43" spans="3:23" x14ac:dyDescent="0.2">
      <c r="C43" s="7">
        <f t="shared" si="0"/>
        <v>30</v>
      </c>
      <c r="D43" s="27"/>
      <c r="E43" s="28"/>
      <c r="F43" s="29"/>
      <c r="G43" s="29">
        <v>30468</v>
      </c>
      <c r="H43" s="30"/>
      <c r="I43" s="31"/>
      <c r="J43" s="32"/>
      <c r="K43" s="33"/>
      <c r="L43" s="34"/>
      <c r="M43" s="35"/>
      <c r="N43" s="40"/>
      <c r="O43" s="41"/>
      <c r="P43" s="37"/>
      <c r="Q43" s="37"/>
      <c r="R43" s="38"/>
      <c r="S43" s="38"/>
      <c r="T43" s="38"/>
      <c r="U43" s="38"/>
      <c r="V43" s="38"/>
      <c r="W43" s="39"/>
    </row>
    <row r="44" spans="3:23" x14ac:dyDescent="0.2">
      <c r="C44" s="7">
        <f t="shared" si="0"/>
        <v>31</v>
      </c>
      <c r="D44" s="27"/>
      <c r="E44" s="28"/>
      <c r="F44" s="29"/>
      <c r="G44" s="29">
        <v>23249</v>
      </c>
      <c r="H44" s="30"/>
      <c r="I44" s="31"/>
      <c r="J44" s="32"/>
      <c r="K44" s="33"/>
      <c r="L44" s="34"/>
      <c r="M44" s="35"/>
      <c r="N44" s="40"/>
      <c r="O44" s="41"/>
      <c r="P44" s="37"/>
      <c r="Q44" s="37"/>
      <c r="R44" s="38"/>
      <c r="S44" s="38"/>
      <c r="T44" s="38"/>
      <c r="U44" s="38"/>
      <c r="V44" s="38"/>
      <c r="W44" s="39"/>
    </row>
    <row r="45" spans="3:23" x14ac:dyDescent="0.2">
      <c r="C45" s="7">
        <f t="shared" si="0"/>
        <v>32</v>
      </c>
      <c r="D45" s="27"/>
      <c r="E45" s="28"/>
      <c r="F45" s="29"/>
      <c r="G45" s="29">
        <v>26196</v>
      </c>
      <c r="H45" s="30"/>
      <c r="I45" s="31"/>
      <c r="J45" s="32"/>
      <c r="K45" s="33"/>
      <c r="L45" s="34"/>
      <c r="M45" s="35"/>
      <c r="N45" s="40"/>
      <c r="O45" s="41"/>
      <c r="P45" s="37"/>
      <c r="Q45" s="37"/>
      <c r="R45" s="38"/>
      <c r="S45" s="38"/>
      <c r="T45" s="38"/>
      <c r="U45" s="38"/>
      <c r="V45" s="38"/>
      <c r="W45" s="39"/>
    </row>
    <row r="46" spans="3:23" x14ac:dyDescent="0.2">
      <c r="C46" s="7">
        <f t="shared" si="0"/>
        <v>33</v>
      </c>
      <c r="D46" s="27"/>
      <c r="E46" s="28"/>
      <c r="F46" s="29"/>
      <c r="G46" s="29"/>
      <c r="H46" s="30"/>
      <c r="I46" s="31"/>
      <c r="J46" s="32"/>
      <c r="K46" s="33"/>
      <c r="L46" s="34"/>
      <c r="M46" s="35"/>
      <c r="N46" s="40"/>
      <c r="O46" s="41"/>
      <c r="P46" s="37"/>
      <c r="Q46" s="37"/>
      <c r="R46" s="38"/>
      <c r="S46" s="38"/>
      <c r="T46" s="38"/>
      <c r="U46" s="38"/>
      <c r="V46" s="38"/>
      <c r="W46" s="39"/>
    </row>
    <row r="47" spans="3:23" x14ac:dyDescent="0.2">
      <c r="C47" s="7">
        <f t="shared" si="0"/>
        <v>34</v>
      </c>
      <c r="D47" s="27"/>
      <c r="E47" s="28"/>
      <c r="F47" s="29"/>
      <c r="G47" s="29"/>
      <c r="H47" s="30"/>
      <c r="I47" s="31"/>
      <c r="J47" s="32"/>
      <c r="K47" s="33"/>
      <c r="L47" s="34"/>
      <c r="M47" s="35"/>
      <c r="N47" s="40"/>
      <c r="O47" s="41"/>
      <c r="P47" s="37"/>
      <c r="Q47" s="37"/>
      <c r="R47" s="38"/>
      <c r="S47" s="38"/>
      <c r="T47" s="38"/>
      <c r="U47" s="38"/>
      <c r="V47" s="38"/>
      <c r="W47" s="39"/>
    </row>
    <row r="53" spans="3:23" s="2" customFormat="1" ht="20.100000000000001" customHeight="1" x14ac:dyDescent="0.2"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9:W53"/>
  <sheetViews>
    <sheetView showGridLines="0" topLeftCell="A2" zoomScale="80" zoomScaleNormal="80" workbookViewId="0">
      <selection activeCell="H61" sqref="H61"/>
    </sheetView>
  </sheetViews>
  <sheetFormatPr baseColWidth="10" defaultColWidth="11.140625" defaultRowHeight="12" x14ac:dyDescent="0.2"/>
  <cols>
    <col min="1" max="2" width="2.5703125" style="13" customWidth="1"/>
    <col min="3" max="3" width="6.42578125" style="14" customWidth="1"/>
    <col min="4" max="4" width="11.7109375" style="13" bestFit="1" customWidth="1"/>
    <col min="5" max="5" width="11.7109375" style="13" customWidth="1"/>
    <col min="6" max="6" width="17" style="13" customWidth="1"/>
    <col min="7" max="8" width="10.7109375" style="13" customWidth="1"/>
    <col min="9" max="9" width="12" style="13" customWidth="1"/>
    <col min="10" max="10" width="16.7109375" style="13" customWidth="1"/>
    <col min="11" max="11" width="13.7109375" style="13" customWidth="1"/>
    <col min="12" max="12" width="11.28515625" style="13" bestFit="1" customWidth="1"/>
    <col min="13" max="13" width="11.85546875" style="13" bestFit="1" customWidth="1"/>
    <col min="14" max="14" width="13.7109375" style="13" customWidth="1"/>
    <col min="15" max="16" width="11.28515625" style="13" bestFit="1" customWidth="1"/>
    <col min="17" max="17" width="11.28515625" style="13" customWidth="1"/>
    <col min="18" max="18" width="13.7109375" style="13" customWidth="1"/>
    <col min="19" max="19" width="18.42578125" style="13" customWidth="1"/>
    <col min="20" max="23" width="19.42578125" style="13" customWidth="1"/>
    <col min="24" max="16384" width="11.140625" style="13"/>
  </cols>
  <sheetData>
    <row r="9" spans="2:23" ht="15.75" x14ac:dyDescent="0.2">
      <c r="B9" s="11" t="s">
        <v>12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1" spans="2:23" x14ac:dyDescent="0.2">
      <c r="H11" s="45" t="s">
        <v>7</v>
      </c>
      <c r="I11" s="45"/>
      <c r="N11" s="15" t="s">
        <v>9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2:23" ht="22.5" x14ac:dyDescent="0.2">
      <c r="C12" s="5" t="s">
        <v>17</v>
      </c>
      <c r="D12" s="1" t="s">
        <v>0</v>
      </c>
      <c r="E12" s="5" t="s">
        <v>16</v>
      </c>
      <c r="F12" s="1" t="s">
        <v>23</v>
      </c>
      <c r="G12" s="1" t="s">
        <v>6</v>
      </c>
      <c r="H12" s="1" t="s">
        <v>19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28</v>
      </c>
      <c r="R12" s="1" t="s">
        <v>4</v>
      </c>
      <c r="S12" s="1" t="s">
        <v>11</v>
      </c>
      <c r="T12" s="1" t="s">
        <v>27</v>
      </c>
      <c r="U12" s="1" t="s">
        <v>27</v>
      </c>
      <c r="V12" s="1" t="s">
        <v>27</v>
      </c>
      <c r="W12" s="3" t="s">
        <v>27</v>
      </c>
    </row>
    <row r="13" spans="2:23" ht="28.15" customHeight="1" x14ac:dyDescent="0.2">
      <c r="C13" s="8"/>
      <c r="D13" s="4" t="s">
        <v>15</v>
      </c>
      <c r="E13" s="10" t="s">
        <v>26</v>
      </c>
      <c r="F13" s="4" t="s">
        <v>24</v>
      </c>
      <c r="G13" s="10" t="s">
        <v>26</v>
      </c>
      <c r="H13" s="4" t="s">
        <v>21</v>
      </c>
      <c r="I13" s="4" t="s">
        <v>22</v>
      </c>
      <c r="J13" s="4" t="s">
        <v>20</v>
      </c>
      <c r="K13" s="4" t="s">
        <v>25</v>
      </c>
      <c r="L13" s="10" t="s">
        <v>26</v>
      </c>
      <c r="M13" s="10" t="s">
        <v>26</v>
      </c>
      <c r="N13" s="4" t="s">
        <v>31</v>
      </c>
      <c r="O13" s="4" t="s">
        <v>31</v>
      </c>
      <c r="P13" s="4" t="s">
        <v>30</v>
      </c>
      <c r="Q13" s="4" t="s">
        <v>29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9" t="s">
        <v>31</v>
      </c>
    </row>
    <row r="14" spans="2:23" x14ac:dyDescent="0.2">
      <c r="C14" s="6" t="s">
        <v>18</v>
      </c>
      <c r="D14" s="16" t="s">
        <v>36</v>
      </c>
      <c r="E14" s="17"/>
      <c r="F14" s="18" t="s">
        <v>17</v>
      </c>
      <c r="G14" s="18" t="s">
        <v>41</v>
      </c>
      <c r="H14" s="19" t="s">
        <v>42</v>
      </c>
      <c r="I14" s="19">
        <v>44000</v>
      </c>
      <c r="J14" s="20">
        <v>65</v>
      </c>
      <c r="K14" s="21"/>
      <c r="L14" s="21">
        <v>12.43</v>
      </c>
      <c r="M14" s="22">
        <f>+L14*J14</f>
        <v>807.94999999999993</v>
      </c>
      <c r="N14" s="23"/>
      <c r="O14" s="21">
        <v>135</v>
      </c>
      <c r="P14" s="24"/>
      <c r="Q14" s="24"/>
      <c r="R14" s="25"/>
      <c r="S14" s="25"/>
      <c r="T14" s="25"/>
      <c r="U14" s="25"/>
      <c r="V14" s="25"/>
      <c r="W14" s="26"/>
    </row>
    <row r="15" spans="2:23" x14ac:dyDescent="0.2">
      <c r="C15" s="7">
        <f>C14+1</f>
        <v>2</v>
      </c>
      <c r="D15" s="16" t="s">
        <v>36</v>
      </c>
      <c r="E15" s="28"/>
      <c r="F15" s="29" t="s">
        <v>17</v>
      </c>
      <c r="G15" s="29" t="s">
        <v>57</v>
      </c>
      <c r="H15" s="19" t="s">
        <v>42</v>
      </c>
      <c r="I15" s="30">
        <v>39570</v>
      </c>
      <c r="J15" s="32">
        <v>86.67</v>
      </c>
      <c r="K15" s="33"/>
      <c r="L15" s="34">
        <v>12.43</v>
      </c>
      <c r="M15" s="22">
        <f t="shared" ref="M15:M26" si="0">+L15*J15</f>
        <v>1077.3081</v>
      </c>
      <c r="N15" s="36"/>
      <c r="O15" s="34">
        <v>200</v>
      </c>
      <c r="P15" s="37"/>
      <c r="Q15" s="37"/>
      <c r="R15" s="38"/>
      <c r="S15" s="38"/>
      <c r="T15" s="38"/>
      <c r="U15" s="38"/>
      <c r="V15" s="38"/>
      <c r="W15" s="39"/>
    </row>
    <row r="16" spans="2:23" x14ac:dyDescent="0.2">
      <c r="C16" s="7">
        <f t="shared" ref="C16:C47" si="1">C15+1</f>
        <v>3</v>
      </c>
      <c r="D16" s="27" t="s">
        <v>47</v>
      </c>
      <c r="E16" s="28"/>
      <c r="F16" s="29" t="s">
        <v>40</v>
      </c>
      <c r="G16" s="29" t="s">
        <v>58</v>
      </c>
      <c r="H16" s="19" t="s">
        <v>42</v>
      </c>
      <c r="I16" s="30">
        <v>42621</v>
      </c>
      <c r="J16" s="32">
        <v>151.66999999999999</v>
      </c>
      <c r="K16" s="33"/>
      <c r="L16" s="34">
        <v>14.27</v>
      </c>
      <c r="M16" s="22">
        <f t="shared" si="0"/>
        <v>2164.3308999999999</v>
      </c>
      <c r="N16" s="40"/>
      <c r="O16" s="41">
        <v>350</v>
      </c>
      <c r="P16" s="37"/>
      <c r="Q16" s="37">
        <v>4.33</v>
      </c>
      <c r="R16" s="38"/>
      <c r="S16" s="38"/>
      <c r="T16" s="38"/>
      <c r="U16" s="38"/>
      <c r="V16" s="38"/>
      <c r="W16" s="39"/>
    </row>
    <row r="17" spans="3:23" x14ac:dyDescent="0.2">
      <c r="C17" s="7">
        <f t="shared" si="1"/>
        <v>4</v>
      </c>
      <c r="D17" s="27" t="s">
        <v>59</v>
      </c>
      <c r="E17" s="28"/>
      <c r="F17" s="29" t="s">
        <v>17</v>
      </c>
      <c r="G17" s="29" t="s">
        <v>60</v>
      </c>
      <c r="H17" s="19" t="s">
        <v>42</v>
      </c>
      <c r="I17" s="30">
        <v>43983</v>
      </c>
      <c r="J17" s="32">
        <v>151.66999999999999</v>
      </c>
      <c r="K17" s="33"/>
      <c r="L17" s="34">
        <v>12.56</v>
      </c>
      <c r="M17" s="22">
        <f t="shared" si="0"/>
        <v>1904.9751999999999</v>
      </c>
      <c r="N17" s="40"/>
      <c r="O17" s="41">
        <v>350</v>
      </c>
      <c r="P17" s="37"/>
      <c r="Q17" s="37"/>
      <c r="R17" s="38"/>
      <c r="S17" s="38"/>
      <c r="T17" s="38"/>
      <c r="U17" s="38"/>
      <c r="V17" s="38"/>
      <c r="W17" s="39"/>
    </row>
    <row r="18" spans="3:23" x14ac:dyDescent="0.2">
      <c r="C18" s="7">
        <f t="shared" si="1"/>
        <v>5</v>
      </c>
      <c r="D18" s="16" t="s">
        <v>36</v>
      </c>
      <c r="E18" s="28"/>
      <c r="F18" s="29" t="s">
        <v>17</v>
      </c>
      <c r="G18" s="29" t="s">
        <v>61</v>
      </c>
      <c r="H18" s="19" t="s">
        <v>42</v>
      </c>
      <c r="I18" s="30">
        <v>45205</v>
      </c>
      <c r="J18" s="32">
        <v>151.66999999999999</v>
      </c>
      <c r="K18" s="33"/>
      <c r="L18" s="34">
        <v>12.43</v>
      </c>
      <c r="M18" s="22">
        <f t="shared" si="0"/>
        <v>1885.2580999999998</v>
      </c>
      <c r="N18" s="40"/>
      <c r="O18" s="41">
        <v>350</v>
      </c>
      <c r="P18" s="37"/>
      <c r="Q18" s="37"/>
      <c r="R18" s="38"/>
      <c r="S18" s="38"/>
      <c r="T18" s="38"/>
      <c r="U18" s="38"/>
      <c r="V18" s="38"/>
      <c r="W18" s="39"/>
    </row>
    <row r="19" spans="3:23" x14ac:dyDescent="0.2">
      <c r="C19" s="7">
        <f t="shared" si="1"/>
        <v>6</v>
      </c>
      <c r="D19" s="16" t="s">
        <v>36</v>
      </c>
      <c r="E19" s="28"/>
      <c r="F19" s="29" t="s">
        <v>17</v>
      </c>
      <c r="G19" s="29" t="s">
        <v>37</v>
      </c>
      <c r="H19" s="30" t="s">
        <v>42</v>
      </c>
      <c r="I19" s="30">
        <v>41088</v>
      </c>
      <c r="J19" s="32">
        <v>108.33</v>
      </c>
      <c r="K19" s="33"/>
      <c r="L19" s="34">
        <v>12.43</v>
      </c>
      <c r="M19" s="22">
        <f t="shared" si="0"/>
        <v>1346.5418999999999</v>
      </c>
      <c r="N19" s="40"/>
      <c r="O19" s="41">
        <v>45</v>
      </c>
      <c r="P19" s="37"/>
      <c r="Q19" s="37"/>
      <c r="R19" s="38"/>
      <c r="S19" s="38"/>
      <c r="T19" s="38"/>
      <c r="U19" s="38"/>
      <c r="V19" s="38"/>
      <c r="W19" s="39"/>
    </row>
    <row r="20" spans="3:23" x14ac:dyDescent="0.2">
      <c r="C20" s="7">
        <f t="shared" si="1"/>
        <v>7</v>
      </c>
      <c r="D20" s="27" t="s">
        <v>56</v>
      </c>
      <c r="E20" s="28"/>
      <c r="F20" s="29" t="s">
        <v>17</v>
      </c>
      <c r="G20" s="29" t="s">
        <v>62</v>
      </c>
      <c r="H20" s="30" t="s">
        <v>42</v>
      </c>
      <c r="I20" s="30">
        <v>45810</v>
      </c>
      <c r="J20" s="32">
        <v>54.17</v>
      </c>
      <c r="K20" s="33"/>
      <c r="L20" s="34">
        <v>12.37</v>
      </c>
      <c r="M20" s="22">
        <f t="shared" si="0"/>
        <v>670.0829</v>
      </c>
      <c r="N20" s="40"/>
      <c r="O20" s="41"/>
      <c r="P20" s="37"/>
      <c r="Q20" s="37"/>
      <c r="R20" s="38"/>
      <c r="S20" s="38"/>
      <c r="T20" s="38"/>
      <c r="U20" s="38"/>
      <c r="V20" s="38"/>
      <c r="W20" s="39"/>
    </row>
    <row r="21" spans="3:23" x14ac:dyDescent="0.2">
      <c r="C21" s="7">
        <f t="shared" si="1"/>
        <v>8</v>
      </c>
      <c r="D21" s="27"/>
      <c r="E21" s="28"/>
      <c r="F21" s="29"/>
      <c r="G21" s="29">
        <v>22380</v>
      </c>
      <c r="H21" s="30"/>
      <c r="I21" s="30"/>
      <c r="J21" s="32"/>
      <c r="K21" s="33"/>
      <c r="L21" s="34"/>
      <c r="M21" s="22">
        <f t="shared" si="0"/>
        <v>0</v>
      </c>
      <c r="N21" s="40"/>
      <c r="O21" s="41"/>
      <c r="P21" s="37"/>
      <c r="Q21" s="37"/>
      <c r="R21" s="38"/>
      <c r="S21" s="38"/>
      <c r="T21" s="38"/>
      <c r="U21" s="38"/>
      <c r="V21" s="38"/>
      <c r="W21" s="39"/>
    </row>
    <row r="22" spans="3:23" x14ac:dyDescent="0.2">
      <c r="C22" s="7">
        <f t="shared" si="1"/>
        <v>9</v>
      </c>
      <c r="D22" s="27"/>
      <c r="E22" s="28"/>
      <c r="F22" s="29"/>
      <c r="G22" s="29">
        <v>22411</v>
      </c>
      <c r="H22" s="30"/>
      <c r="I22" s="30"/>
      <c r="J22" s="32"/>
      <c r="K22" s="33"/>
      <c r="L22" s="34"/>
      <c r="M22" s="22">
        <f t="shared" si="0"/>
        <v>0</v>
      </c>
      <c r="N22" s="40"/>
      <c r="O22" s="41"/>
      <c r="P22" s="37"/>
      <c r="Q22" s="37"/>
      <c r="R22" s="38"/>
      <c r="S22" s="38"/>
      <c r="T22" s="38"/>
      <c r="U22" s="38"/>
      <c r="V22" s="38"/>
      <c r="W22" s="39"/>
    </row>
    <row r="23" spans="3:23" x14ac:dyDescent="0.2">
      <c r="C23" s="7">
        <f t="shared" si="1"/>
        <v>10</v>
      </c>
      <c r="D23" s="27"/>
      <c r="E23" s="28"/>
      <c r="F23" s="29"/>
      <c r="G23" s="29">
        <v>22636</v>
      </c>
      <c r="H23" s="30"/>
      <c r="I23" s="30"/>
      <c r="J23" s="32"/>
      <c r="K23" s="33"/>
      <c r="L23" s="34"/>
      <c r="M23" s="22">
        <f t="shared" si="0"/>
        <v>0</v>
      </c>
      <c r="N23" s="40"/>
      <c r="O23" s="41"/>
      <c r="P23" s="37"/>
      <c r="Q23" s="37"/>
      <c r="R23" s="38"/>
      <c r="S23" s="38"/>
      <c r="T23" s="38"/>
      <c r="U23" s="38"/>
      <c r="V23" s="38"/>
      <c r="W23" s="39"/>
    </row>
    <row r="24" spans="3:23" x14ac:dyDescent="0.2">
      <c r="C24" s="7">
        <f t="shared" si="1"/>
        <v>11</v>
      </c>
      <c r="D24" s="27"/>
      <c r="E24" s="28"/>
      <c r="F24" s="29"/>
      <c r="G24" s="29">
        <v>22967</v>
      </c>
      <c r="H24" s="30"/>
      <c r="I24" s="30"/>
      <c r="J24" s="32"/>
      <c r="K24" s="33"/>
      <c r="L24" s="34"/>
      <c r="M24" s="22">
        <f t="shared" si="0"/>
        <v>0</v>
      </c>
      <c r="N24" s="40"/>
      <c r="O24" s="41"/>
      <c r="P24" s="37"/>
      <c r="Q24" s="37"/>
      <c r="R24" s="38"/>
      <c r="S24" s="38"/>
      <c r="T24" s="38"/>
      <c r="U24" s="38"/>
      <c r="V24" s="38"/>
      <c r="W24" s="39"/>
    </row>
    <row r="25" spans="3:23" x14ac:dyDescent="0.2">
      <c r="C25" s="7">
        <f t="shared" si="1"/>
        <v>12</v>
      </c>
      <c r="D25" s="27"/>
      <c r="E25" s="28"/>
      <c r="F25" s="29"/>
      <c r="G25" s="29">
        <v>23289</v>
      </c>
      <c r="H25" s="30"/>
      <c r="I25" s="30"/>
      <c r="J25" s="32"/>
      <c r="K25" s="33"/>
      <c r="L25" s="34"/>
      <c r="M25" s="22">
        <f t="shared" si="0"/>
        <v>0</v>
      </c>
      <c r="N25" s="40"/>
      <c r="O25" s="41"/>
      <c r="P25" s="37"/>
      <c r="Q25" s="37"/>
      <c r="R25" s="38"/>
      <c r="S25" s="38"/>
      <c r="T25" s="38"/>
      <c r="U25" s="38"/>
      <c r="V25" s="38"/>
      <c r="W25" s="39"/>
    </row>
    <row r="26" spans="3:23" x14ac:dyDescent="0.2">
      <c r="C26" s="7">
        <f t="shared" si="1"/>
        <v>13</v>
      </c>
      <c r="D26" s="27"/>
      <c r="E26" s="28"/>
      <c r="F26" s="29"/>
      <c r="G26" s="29">
        <v>23531</v>
      </c>
      <c r="H26" s="30"/>
      <c r="I26" s="30"/>
      <c r="J26" s="32"/>
      <c r="K26" s="33"/>
      <c r="L26" s="34"/>
      <c r="M26" s="22">
        <f t="shared" si="0"/>
        <v>0</v>
      </c>
      <c r="N26" s="40"/>
      <c r="O26" s="41"/>
      <c r="P26" s="37"/>
      <c r="Q26" s="37"/>
      <c r="R26" s="38"/>
      <c r="S26" s="38"/>
      <c r="T26" s="38"/>
      <c r="U26" s="38"/>
      <c r="V26" s="38"/>
      <c r="W26" s="39"/>
    </row>
    <row r="27" spans="3:23" x14ac:dyDescent="0.2">
      <c r="C27" s="7">
        <f t="shared" si="1"/>
        <v>14</v>
      </c>
      <c r="D27" s="27"/>
      <c r="E27" s="28"/>
      <c r="F27" s="29"/>
      <c r="G27" s="29">
        <v>23556</v>
      </c>
      <c r="H27" s="30"/>
      <c r="I27" s="31"/>
      <c r="J27" s="32"/>
      <c r="K27" s="33"/>
      <c r="L27" s="34"/>
      <c r="M27" s="35"/>
      <c r="N27" s="40"/>
      <c r="O27" s="41"/>
      <c r="P27" s="37"/>
      <c r="Q27" s="37"/>
      <c r="R27" s="38"/>
      <c r="S27" s="38"/>
      <c r="T27" s="38"/>
      <c r="U27" s="38"/>
      <c r="V27" s="38"/>
      <c r="W27" s="39"/>
    </row>
    <row r="28" spans="3:23" x14ac:dyDescent="0.2">
      <c r="C28" s="7">
        <f t="shared" si="1"/>
        <v>15</v>
      </c>
      <c r="D28" s="27"/>
      <c r="E28" s="28"/>
      <c r="F28" s="29"/>
      <c r="G28" s="29">
        <v>23754</v>
      </c>
      <c r="H28" s="30"/>
      <c r="I28" s="31"/>
      <c r="J28" s="32"/>
      <c r="K28" s="33"/>
      <c r="L28" s="34"/>
      <c r="M28" s="35"/>
      <c r="N28" s="40"/>
      <c r="O28" s="41"/>
      <c r="P28" s="37"/>
      <c r="Q28" s="37"/>
      <c r="R28" s="38"/>
      <c r="S28" s="38"/>
      <c r="T28" s="38"/>
      <c r="U28" s="38"/>
      <c r="V28" s="38"/>
      <c r="W28" s="39"/>
    </row>
    <row r="29" spans="3:23" x14ac:dyDescent="0.2">
      <c r="C29" s="7">
        <f t="shared" si="1"/>
        <v>16</v>
      </c>
      <c r="D29" s="27"/>
      <c r="E29" s="28"/>
      <c r="F29" s="29"/>
      <c r="G29" s="29">
        <v>23795</v>
      </c>
      <c r="H29" s="30"/>
      <c r="I29" s="31"/>
      <c r="J29" s="32"/>
      <c r="K29" s="33"/>
      <c r="L29" s="34"/>
      <c r="M29" s="35"/>
      <c r="N29" s="40"/>
      <c r="O29" s="41"/>
      <c r="P29" s="37"/>
      <c r="Q29" s="37"/>
      <c r="R29" s="38"/>
      <c r="S29" s="38"/>
      <c r="T29" s="38"/>
      <c r="U29" s="38"/>
      <c r="V29" s="38"/>
      <c r="W29" s="39"/>
    </row>
    <row r="30" spans="3:23" x14ac:dyDescent="0.2">
      <c r="C30" s="7">
        <f t="shared" si="1"/>
        <v>17</v>
      </c>
      <c r="D30" s="27"/>
      <c r="E30" s="28"/>
      <c r="F30" s="29"/>
      <c r="G30" s="29">
        <v>24884</v>
      </c>
      <c r="H30" s="30"/>
      <c r="I30" s="31"/>
      <c r="J30" s="32"/>
      <c r="K30" s="33"/>
      <c r="L30" s="34"/>
      <c r="M30" s="35"/>
      <c r="N30" s="40"/>
      <c r="O30" s="41"/>
      <c r="P30" s="37"/>
      <c r="Q30" s="37"/>
      <c r="R30" s="38"/>
      <c r="S30" s="38"/>
      <c r="T30" s="38"/>
      <c r="U30" s="38"/>
      <c r="V30" s="38"/>
      <c r="W30" s="39"/>
    </row>
    <row r="31" spans="3:23" x14ac:dyDescent="0.2">
      <c r="C31" s="7">
        <f t="shared" si="1"/>
        <v>18</v>
      </c>
      <c r="D31" s="27"/>
      <c r="E31" s="28"/>
      <c r="F31" s="29"/>
      <c r="G31" s="29">
        <v>25026</v>
      </c>
      <c r="H31" s="30"/>
      <c r="I31" s="31"/>
      <c r="J31" s="32"/>
      <c r="K31" s="33"/>
      <c r="L31" s="34"/>
      <c r="M31" s="35"/>
      <c r="N31" s="40"/>
      <c r="O31" s="41"/>
      <c r="P31" s="37"/>
      <c r="Q31" s="37"/>
      <c r="R31" s="38"/>
      <c r="S31" s="38"/>
      <c r="T31" s="38"/>
      <c r="U31" s="38"/>
      <c r="V31" s="38"/>
      <c r="W31" s="39"/>
    </row>
    <row r="32" spans="3:23" x14ac:dyDescent="0.2">
      <c r="C32" s="7">
        <f t="shared" si="1"/>
        <v>19</v>
      </c>
      <c r="D32" s="27"/>
      <c r="E32" s="28"/>
      <c r="F32" s="29"/>
      <c r="G32" s="29">
        <v>26335</v>
      </c>
      <c r="H32" s="30"/>
      <c r="I32" s="31"/>
      <c r="J32" s="32"/>
      <c r="K32" s="33"/>
      <c r="L32" s="34"/>
      <c r="M32" s="35"/>
      <c r="N32" s="40"/>
      <c r="O32" s="41"/>
      <c r="P32" s="37"/>
      <c r="Q32" s="37"/>
      <c r="R32" s="38"/>
      <c r="S32" s="38"/>
      <c r="T32" s="38"/>
      <c r="U32" s="38"/>
      <c r="V32" s="38"/>
      <c r="W32" s="39"/>
    </row>
    <row r="33" spans="3:23" x14ac:dyDescent="0.2">
      <c r="C33" s="7">
        <f t="shared" si="1"/>
        <v>20</v>
      </c>
      <c r="D33" s="27"/>
      <c r="E33" s="28"/>
      <c r="F33" s="29"/>
      <c r="G33" s="29">
        <v>26400</v>
      </c>
      <c r="H33" s="30"/>
      <c r="I33" s="31"/>
      <c r="J33" s="32"/>
      <c r="K33" s="33"/>
      <c r="L33" s="34"/>
      <c r="M33" s="35"/>
      <c r="N33" s="40"/>
      <c r="O33" s="41"/>
      <c r="P33" s="37"/>
      <c r="Q33" s="37"/>
      <c r="R33" s="38"/>
      <c r="S33" s="38"/>
      <c r="T33" s="38"/>
      <c r="U33" s="38"/>
      <c r="V33" s="38"/>
      <c r="W33" s="39"/>
    </row>
    <row r="34" spans="3:23" x14ac:dyDescent="0.2">
      <c r="C34" s="7">
        <f t="shared" si="1"/>
        <v>21</v>
      </c>
      <c r="D34" s="27"/>
      <c r="E34" s="28"/>
      <c r="F34" s="29"/>
      <c r="G34" s="29">
        <v>26428</v>
      </c>
      <c r="H34" s="30"/>
      <c r="I34" s="31"/>
      <c r="J34" s="32"/>
      <c r="K34" s="33"/>
      <c r="L34" s="34"/>
      <c r="M34" s="35"/>
      <c r="N34" s="40"/>
      <c r="O34" s="41"/>
      <c r="P34" s="37"/>
      <c r="Q34" s="37"/>
      <c r="R34" s="38"/>
      <c r="S34" s="38"/>
      <c r="T34" s="38"/>
      <c r="U34" s="38"/>
      <c r="V34" s="38"/>
      <c r="W34" s="39"/>
    </row>
    <row r="35" spans="3:23" x14ac:dyDescent="0.2">
      <c r="C35" s="7">
        <f t="shared" si="1"/>
        <v>22</v>
      </c>
      <c r="D35" s="27"/>
      <c r="E35" s="28"/>
      <c r="F35" s="29"/>
      <c r="G35" s="29">
        <v>26448</v>
      </c>
      <c r="H35" s="30"/>
      <c r="I35" s="31"/>
      <c r="J35" s="32"/>
      <c r="K35" s="33"/>
      <c r="L35" s="34"/>
      <c r="M35" s="35"/>
      <c r="N35" s="40"/>
      <c r="O35" s="41"/>
      <c r="P35" s="37"/>
      <c r="Q35" s="37"/>
      <c r="R35" s="38"/>
      <c r="S35" s="38"/>
      <c r="T35" s="38"/>
      <c r="U35" s="38"/>
      <c r="V35" s="38"/>
      <c r="W35" s="39"/>
    </row>
    <row r="36" spans="3:23" x14ac:dyDescent="0.2">
      <c r="C36" s="7">
        <f t="shared" si="1"/>
        <v>23</v>
      </c>
      <c r="D36" s="27"/>
      <c r="E36" s="28"/>
      <c r="F36" s="29"/>
      <c r="G36" s="29">
        <v>27105</v>
      </c>
      <c r="H36" s="30"/>
      <c r="I36" s="31"/>
      <c r="J36" s="32"/>
      <c r="K36" s="33"/>
      <c r="L36" s="34"/>
      <c r="M36" s="35"/>
      <c r="N36" s="40"/>
      <c r="O36" s="41"/>
      <c r="P36" s="37"/>
      <c r="Q36" s="37"/>
      <c r="R36" s="38"/>
      <c r="S36" s="38"/>
      <c r="T36" s="38"/>
      <c r="U36" s="38"/>
      <c r="V36" s="38"/>
      <c r="W36" s="39"/>
    </row>
    <row r="37" spans="3:23" x14ac:dyDescent="0.2">
      <c r="C37" s="7">
        <f t="shared" si="1"/>
        <v>24</v>
      </c>
      <c r="D37" s="27"/>
      <c r="E37" s="28"/>
      <c r="F37" s="29"/>
      <c r="G37" s="29">
        <v>27141</v>
      </c>
      <c r="H37" s="30"/>
      <c r="I37" s="31"/>
      <c r="J37" s="32"/>
      <c r="K37" s="33"/>
      <c r="L37" s="34"/>
      <c r="M37" s="35"/>
      <c r="N37" s="40"/>
      <c r="O37" s="41"/>
      <c r="P37" s="37"/>
      <c r="Q37" s="37"/>
      <c r="R37" s="38"/>
      <c r="S37" s="38"/>
      <c r="T37" s="38"/>
      <c r="U37" s="38"/>
      <c r="V37" s="38"/>
      <c r="W37" s="39"/>
    </row>
    <row r="38" spans="3:23" x14ac:dyDescent="0.2">
      <c r="C38" s="7">
        <f t="shared" si="1"/>
        <v>25</v>
      </c>
      <c r="D38" s="27"/>
      <c r="E38" s="28"/>
      <c r="F38" s="29"/>
      <c r="G38" s="29">
        <v>28126</v>
      </c>
      <c r="H38" s="30"/>
      <c r="I38" s="31"/>
      <c r="J38" s="32"/>
      <c r="K38" s="33"/>
      <c r="L38" s="34"/>
      <c r="M38" s="35"/>
      <c r="N38" s="40"/>
      <c r="O38" s="41"/>
      <c r="P38" s="37"/>
      <c r="Q38" s="37"/>
      <c r="R38" s="38"/>
      <c r="S38" s="38"/>
      <c r="T38" s="38"/>
      <c r="U38" s="38"/>
      <c r="V38" s="38"/>
      <c r="W38" s="39"/>
    </row>
    <row r="39" spans="3:23" x14ac:dyDescent="0.2">
      <c r="C39" s="7">
        <f t="shared" si="1"/>
        <v>26</v>
      </c>
      <c r="D39" s="27"/>
      <c r="E39" s="28"/>
      <c r="F39" s="29"/>
      <c r="G39" s="29">
        <v>29413</v>
      </c>
      <c r="H39" s="30"/>
      <c r="I39" s="31"/>
      <c r="J39" s="32"/>
      <c r="K39" s="33"/>
      <c r="L39" s="34"/>
      <c r="M39" s="35"/>
      <c r="N39" s="40"/>
      <c r="O39" s="41"/>
      <c r="P39" s="37"/>
      <c r="Q39" s="37"/>
      <c r="R39" s="38"/>
      <c r="S39" s="38"/>
      <c r="T39" s="38"/>
      <c r="U39" s="38"/>
      <c r="V39" s="38"/>
      <c r="W39" s="39"/>
    </row>
    <row r="40" spans="3:23" x14ac:dyDescent="0.2">
      <c r="C40" s="7">
        <f t="shared" si="1"/>
        <v>27</v>
      </c>
      <c r="D40" s="27"/>
      <c r="E40" s="28"/>
      <c r="F40" s="29"/>
      <c r="G40" s="29">
        <v>30437</v>
      </c>
      <c r="H40" s="30"/>
      <c r="I40" s="31"/>
      <c r="J40" s="32"/>
      <c r="K40" s="33"/>
      <c r="L40" s="34"/>
      <c r="M40" s="35"/>
      <c r="N40" s="40"/>
      <c r="O40" s="41"/>
      <c r="P40" s="37"/>
      <c r="Q40" s="37"/>
      <c r="R40" s="38"/>
      <c r="S40" s="38"/>
      <c r="T40" s="38"/>
      <c r="U40" s="38"/>
      <c r="V40" s="38"/>
      <c r="W40" s="39"/>
    </row>
    <row r="41" spans="3:23" x14ac:dyDescent="0.2">
      <c r="C41" s="7">
        <f t="shared" si="1"/>
        <v>28</v>
      </c>
      <c r="D41" s="27"/>
      <c r="E41" s="28"/>
      <c r="F41" s="29"/>
      <c r="G41" s="29">
        <v>32216</v>
      </c>
      <c r="H41" s="30"/>
      <c r="I41" s="31"/>
      <c r="J41" s="32"/>
      <c r="K41" s="33"/>
      <c r="L41" s="34"/>
      <c r="M41" s="35"/>
      <c r="N41" s="40"/>
      <c r="O41" s="41"/>
      <c r="P41" s="37"/>
      <c r="Q41" s="37"/>
      <c r="R41" s="38"/>
      <c r="S41" s="38"/>
      <c r="T41" s="38"/>
      <c r="U41" s="38"/>
      <c r="V41" s="38"/>
      <c r="W41" s="39"/>
    </row>
    <row r="42" spans="3:23" x14ac:dyDescent="0.2">
      <c r="C42" s="7">
        <f t="shared" si="1"/>
        <v>29</v>
      </c>
      <c r="D42" s="27"/>
      <c r="E42" s="28"/>
      <c r="F42" s="29"/>
      <c r="G42" s="29">
        <v>31695</v>
      </c>
      <c r="H42" s="30"/>
      <c r="I42" s="31"/>
      <c r="J42" s="32"/>
      <c r="K42" s="33"/>
      <c r="L42" s="34"/>
      <c r="M42" s="35"/>
      <c r="N42" s="40"/>
      <c r="O42" s="41"/>
      <c r="P42" s="37"/>
      <c r="Q42" s="37"/>
      <c r="R42" s="38"/>
      <c r="S42" s="38"/>
      <c r="T42" s="38"/>
      <c r="U42" s="38"/>
      <c r="V42" s="38"/>
      <c r="W42" s="39"/>
    </row>
    <row r="43" spans="3:23" x14ac:dyDescent="0.2">
      <c r="C43" s="7">
        <f t="shared" si="1"/>
        <v>30</v>
      </c>
      <c r="D43" s="27"/>
      <c r="E43" s="28"/>
      <c r="F43" s="29"/>
      <c r="G43" s="29">
        <v>30468</v>
      </c>
      <c r="H43" s="30"/>
      <c r="I43" s="31"/>
      <c r="J43" s="32"/>
      <c r="K43" s="33"/>
      <c r="L43" s="34"/>
      <c r="M43" s="35"/>
      <c r="N43" s="40"/>
      <c r="O43" s="41"/>
      <c r="P43" s="37"/>
      <c r="Q43" s="37"/>
      <c r="R43" s="38"/>
      <c r="S43" s="38"/>
      <c r="T43" s="38"/>
      <c r="U43" s="38"/>
      <c r="V43" s="38"/>
      <c r="W43" s="39"/>
    </row>
    <row r="44" spans="3:23" x14ac:dyDescent="0.2">
      <c r="C44" s="7">
        <f t="shared" si="1"/>
        <v>31</v>
      </c>
      <c r="D44" s="27"/>
      <c r="E44" s="28"/>
      <c r="F44" s="29"/>
      <c r="G44" s="29">
        <v>23249</v>
      </c>
      <c r="H44" s="30"/>
      <c r="I44" s="31"/>
      <c r="J44" s="32"/>
      <c r="K44" s="33"/>
      <c r="L44" s="34"/>
      <c r="M44" s="35"/>
      <c r="N44" s="40"/>
      <c r="O44" s="41"/>
      <c r="P44" s="37"/>
      <c r="Q44" s="37"/>
      <c r="R44" s="38"/>
      <c r="S44" s="38"/>
      <c r="T44" s="38"/>
      <c r="U44" s="38"/>
      <c r="V44" s="38"/>
      <c r="W44" s="39"/>
    </row>
    <row r="45" spans="3:23" x14ac:dyDescent="0.2">
      <c r="C45" s="7">
        <f t="shared" si="1"/>
        <v>32</v>
      </c>
      <c r="D45" s="27"/>
      <c r="E45" s="28"/>
      <c r="F45" s="29"/>
      <c r="G45" s="29">
        <v>26196</v>
      </c>
      <c r="H45" s="30"/>
      <c r="I45" s="31"/>
      <c r="J45" s="32"/>
      <c r="K45" s="33"/>
      <c r="L45" s="34"/>
      <c r="M45" s="35"/>
      <c r="N45" s="40"/>
      <c r="O45" s="41"/>
      <c r="P45" s="37"/>
      <c r="Q45" s="37"/>
      <c r="R45" s="38"/>
      <c r="S45" s="38"/>
      <c r="T45" s="38"/>
      <c r="U45" s="38"/>
      <c r="V45" s="38"/>
      <c r="W45" s="39"/>
    </row>
    <row r="46" spans="3:23" x14ac:dyDescent="0.2">
      <c r="C46" s="7">
        <f t="shared" si="1"/>
        <v>33</v>
      </c>
      <c r="D46" s="27"/>
      <c r="E46" s="28"/>
      <c r="F46" s="29"/>
      <c r="G46" s="29"/>
      <c r="H46" s="30"/>
      <c r="I46" s="31"/>
      <c r="J46" s="32"/>
      <c r="K46" s="33"/>
      <c r="L46" s="34"/>
      <c r="M46" s="35"/>
      <c r="N46" s="40"/>
      <c r="O46" s="41"/>
      <c r="P46" s="37"/>
      <c r="Q46" s="37"/>
      <c r="R46" s="38"/>
      <c r="S46" s="38"/>
      <c r="T46" s="38"/>
      <c r="U46" s="38"/>
      <c r="V46" s="38"/>
      <c r="W46" s="39"/>
    </row>
    <row r="47" spans="3:23" x14ac:dyDescent="0.2">
      <c r="C47" s="7">
        <f t="shared" si="1"/>
        <v>34</v>
      </c>
      <c r="D47" s="27"/>
      <c r="E47" s="28"/>
      <c r="F47" s="29"/>
      <c r="G47" s="29"/>
      <c r="H47" s="30"/>
      <c r="I47" s="31"/>
      <c r="J47" s="32"/>
      <c r="K47" s="33"/>
      <c r="L47" s="34"/>
      <c r="M47" s="35"/>
      <c r="N47" s="40"/>
      <c r="O47" s="41"/>
      <c r="P47" s="37"/>
      <c r="Q47" s="37"/>
      <c r="R47" s="38"/>
      <c r="S47" s="38"/>
      <c r="T47" s="38"/>
      <c r="U47" s="38"/>
      <c r="V47" s="38"/>
      <c r="W47" s="39"/>
    </row>
    <row r="53" spans="3:23" s="2" customFormat="1" ht="20.100000000000001" customHeight="1" x14ac:dyDescent="0.2"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9:W53"/>
  <sheetViews>
    <sheetView showGridLines="0" zoomScale="80" zoomScaleNormal="80" workbookViewId="0">
      <selection activeCell="S42" sqref="S41:S42"/>
    </sheetView>
  </sheetViews>
  <sheetFormatPr baseColWidth="10" defaultColWidth="11.140625" defaultRowHeight="12" x14ac:dyDescent="0.2"/>
  <cols>
    <col min="1" max="2" width="2.5703125" style="13" customWidth="1"/>
    <col min="3" max="3" width="6.42578125" style="14" customWidth="1"/>
    <col min="4" max="4" width="11.7109375" style="13" bestFit="1" customWidth="1"/>
    <col min="5" max="5" width="11.7109375" style="13" customWidth="1"/>
    <col min="6" max="6" width="22.7109375" style="13" customWidth="1"/>
    <col min="7" max="8" width="10.7109375" style="13" customWidth="1"/>
    <col min="9" max="9" width="12" style="13" customWidth="1"/>
    <col min="10" max="10" width="16.7109375" style="13" customWidth="1"/>
    <col min="11" max="11" width="13.7109375" style="13" customWidth="1"/>
    <col min="12" max="12" width="11.28515625" style="13" bestFit="1" customWidth="1"/>
    <col min="13" max="13" width="11.85546875" style="13" bestFit="1" customWidth="1"/>
    <col min="14" max="14" width="13.7109375" style="13" customWidth="1"/>
    <col min="15" max="16" width="11.28515625" style="13" bestFit="1" customWidth="1"/>
    <col min="17" max="17" width="11.28515625" style="13" customWidth="1"/>
    <col min="18" max="18" width="13.7109375" style="13" customWidth="1"/>
    <col min="19" max="19" width="18.42578125" style="13" customWidth="1"/>
    <col min="20" max="23" width="19.42578125" style="13" customWidth="1"/>
    <col min="24" max="16384" width="11.140625" style="13"/>
  </cols>
  <sheetData>
    <row r="9" spans="2:23" ht="15.75" x14ac:dyDescent="0.2">
      <c r="B9" s="11" t="s">
        <v>13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1" spans="2:23" x14ac:dyDescent="0.2">
      <c r="H11" s="45" t="s">
        <v>7</v>
      </c>
      <c r="I11" s="45"/>
      <c r="N11" s="15" t="s">
        <v>9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2:23" ht="22.5" x14ac:dyDescent="0.2">
      <c r="C12" s="5" t="s">
        <v>17</v>
      </c>
      <c r="D12" s="1" t="s">
        <v>0</v>
      </c>
      <c r="E12" s="5" t="s">
        <v>16</v>
      </c>
      <c r="F12" s="1" t="s">
        <v>23</v>
      </c>
      <c r="G12" s="1" t="s">
        <v>6</v>
      </c>
      <c r="H12" s="1" t="s">
        <v>19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28</v>
      </c>
      <c r="R12" s="1" t="s">
        <v>4</v>
      </c>
      <c r="S12" s="1" t="s">
        <v>11</v>
      </c>
      <c r="T12" s="1" t="s">
        <v>27</v>
      </c>
      <c r="U12" s="1" t="s">
        <v>27</v>
      </c>
      <c r="V12" s="1" t="s">
        <v>27</v>
      </c>
      <c r="W12" s="3" t="s">
        <v>27</v>
      </c>
    </row>
    <row r="13" spans="2:23" ht="28.15" customHeight="1" x14ac:dyDescent="0.2">
      <c r="C13" s="8"/>
      <c r="D13" s="4" t="s">
        <v>15</v>
      </c>
      <c r="E13" s="10" t="s">
        <v>26</v>
      </c>
      <c r="F13" s="4" t="s">
        <v>24</v>
      </c>
      <c r="G13" s="10" t="s">
        <v>26</v>
      </c>
      <c r="H13" s="4" t="s">
        <v>21</v>
      </c>
      <c r="I13" s="4" t="s">
        <v>22</v>
      </c>
      <c r="J13" s="4" t="s">
        <v>20</v>
      </c>
      <c r="K13" s="4" t="s">
        <v>25</v>
      </c>
      <c r="L13" s="10" t="s">
        <v>26</v>
      </c>
      <c r="M13" s="10" t="s">
        <v>26</v>
      </c>
      <c r="N13" s="4" t="s">
        <v>31</v>
      </c>
      <c r="O13" s="4" t="s">
        <v>31</v>
      </c>
      <c r="P13" s="4" t="s">
        <v>30</v>
      </c>
      <c r="Q13" s="4" t="s">
        <v>29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9" t="s">
        <v>31</v>
      </c>
    </row>
    <row r="14" spans="2:23" x14ac:dyDescent="0.2">
      <c r="C14" s="6" t="s">
        <v>18</v>
      </c>
      <c r="D14" s="16" t="s">
        <v>63</v>
      </c>
      <c r="E14" s="17"/>
      <c r="F14" s="18" t="s">
        <v>64</v>
      </c>
      <c r="G14" s="18" t="s">
        <v>65</v>
      </c>
      <c r="H14" s="19" t="s">
        <v>42</v>
      </c>
      <c r="I14" s="19">
        <v>40911</v>
      </c>
      <c r="J14" s="20">
        <v>151.66999999999999</v>
      </c>
      <c r="K14" s="21"/>
      <c r="L14" s="21">
        <v>17.399999999999999</v>
      </c>
      <c r="M14" s="22">
        <f>+L14*J14</f>
        <v>2639.0579999999995</v>
      </c>
      <c r="N14" s="23"/>
      <c r="O14" s="21"/>
      <c r="P14" s="24" t="s">
        <v>46</v>
      </c>
      <c r="Q14" s="24">
        <v>4.33</v>
      </c>
      <c r="R14" s="25"/>
      <c r="S14" s="25"/>
      <c r="T14" s="25"/>
      <c r="U14" s="25"/>
      <c r="V14" s="25"/>
      <c r="W14" s="26"/>
    </row>
    <row r="15" spans="2:23" x14ac:dyDescent="0.2">
      <c r="C15" s="7">
        <f>C14+1</f>
        <v>2</v>
      </c>
      <c r="D15" s="27" t="s">
        <v>36</v>
      </c>
      <c r="E15" s="28"/>
      <c r="F15" s="29" t="s">
        <v>17</v>
      </c>
      <c r="G15" s="29" t="s">
        <v>49</v>
      </c>
      <c r="H15" s="19" t="s">
        <v>42</v>
      </c>
      <c r="I15" s="30">
        <v>40756</v>
      </c>
      <c r="J15" s="32">
        <v>58.5</v>
      </c>
      <c r="K15" s="33"/>
      <c r="L15" s="34">
        <v>12.43</v>
      </c>
      <c r="M15" s="22">
        <f t="shared" ref="M15:M46" si="0">+L15*J15</f>
        <v>727.15499999999997</v>
      </c>
      <c r="N15" s="36"/>
      <c r="O15" s="34"/>
      <c r="P15" s="37" t="s">
        <v>46</v>
      </c>
      <c r="Q15" s="37"/>
      <c r="R15" s="38"/>
      <c r="S15" s="38"/>
      <c r="T15" s="38"/>
      <c r="U15" s="38"/>
      <c r="V15" s="38"/>
      <c r="W15" s="39"/>
    </row>
    <row r="16" spans="2:23" ht="12" customHeight="1" x14ac:dyDescent="0.2">
      <c r="C16" s="7">
        <f t="shared" ref="C16:C47" si="1">C15+1</f>
        <v>3</v>
      </c>
      <c r="D16" s="27" t="s">
        <v>36</v>
      </c>
      <c r="E16" s="28"/>
      <c r="F16" s="29" t="s">
        <v>17</v>
      </c>
      <c r="G16" s="29" t="s">
        <v>41</v>
      </c>
      <c r="H16" s="19" t="s">
        <v>42</v>
      </c>
      <c r="I16" s="30">
        <v>40941</v>
      </c>
      <c r="J16" s="32">
        <v>58.5</v>
      </c>
      <c r="K16" s="33"/>
      <c r="L16" s="34">
        <v>12.43</v>
      </c>
      <c r="M16" s="22">
        <f t="shared" si="0"/>
        <v>727.15499999999997</v>
      </c>
      <c r="N16" s="40"/>
      <c r="O16" s="41"/>
      <c r="P16" s="37" t="s">
        <v>46</v>
      </c>
      <c r="Q16" s="37"/>
      <c r="R16" s="38"/>
      <c r="S16" s="38"/>
      <c r="T16" s="38"/>
      <c r="U16" s="38"/>
      <c r="V16" s="38"/>
      <c r="W16" s="39"/>
    </row>
    <row r="17" spans="3:23" x14ac:dyDescent="0.2">
      <c r="C17" s="7">
        <f t="shared" si="1"/>
        <v>4</v>
      </c>
      <c r="D17" s="27" t="s">
        <v>36</v>
      </c>
      <c r="E17" s="28"/>
      <c r="F17" s="29" t="s">
        <v>17</v>
      </c>
      <c r="G17" s="29" t="s">
        <v>66</v>
      </c>
      <c r="H17" s="19" t="s">
        <v>42</v>
      </c>
      <c r="I17" s="30">
        <v>39286</v>
      </c>
      <c r="J17" s="32">
        <v>65</v>
      </c>
      <c r="K17" s="33"/>
      <c r="L17" s="34">
        <v>12.43</v>
      </c>
      <c r="M17" s="22">
        <f t="shared" si="0"/>
        <v>807.94999999999993</v>
      </c>
      <c r="N17" s="40"/>
      <c r="O17" s="41">
        <v>150</v>
      </c>
      <c r="P17" s="37"/>
      <c r="Q17" s="37"/>
      <c r="R17" s="38"/>
      <c r="S17" s="38"/>
      <c r="T17" s="38"/>
      <c r="U17" s="38"/>
      <c r="V17" s="38"/>
      <c r="W17" s="39"/>
    </row>
    <row r="18" spans="3:23" x14ac:dyDescent="0.2">
      <c r="C18" s="7">
        <f t="shared" si="1"/>
        <v>5</v>
      </c>
      <c r="D18" s="27" t="s">
        <v>36</v>
      </c>
      <c r="E18" s="28"/>
      <c r="F18" s="29" t="s">
        <v>17</v>
      </c>
      <c r="G18" s="29" t="s">
        <v>67</v>
      </c>
      <c r="H18" s="19" t="s">
        <v>42</v>
      </c>
      <c r="I18" s="30">
        <v>44410</v>
      </c>
      <c r="J18" s="32">
        <v>75.83</v>
      </c>
      <c r="K18" s="33"/>
      <c r="L18" s="34">
        <v>12.43</v>
      </c>
      <c r="M18" s="22">
        <f t="shared" si="0"/>
        <v>942.56689999999992</v>
      </c>
      <c r="N18" s="40"/>
      <c r="O18" s="41"/>
      <c r="P18" s="37" t="s">
        <v>46</v>
      </c>
      <c r="Q18" s="37"/>
      <c r="R18" s="38"/>
      <c r="S18" s="38"/>
      <c r="T18" s="38"/>
      <c r="U18" s="38"/>
      <c r="V18" s="38"/>
      <c r="W18" s="39"/>
    </row>
    <row r="19" spans="3:23" x14ac:dyDescent="0.2">
      <c r="C19" s="7">
        <f t="shared" si="1"/>
        <v>6</v>
      </c>
      <c r="D19" s="27" t="s">
        <v>36</v>
      </c>
      <c r="E19" s="28"/>
      <c r="F19" s="29" t="s">
        <v>17</v>
      </c>
      <c r="G19" s="29" t="s">
        <v>68</v>
      </c>
      <c r="H19" s="19" t="s">
        <v>42</v>
      </c>
      <c r="I19" s="30">
        <v>45566</v>
      </c>
      <c r="J19" s="32">
        <v>65</v>
      </c>
      <c r="K19" s="33"/>
      <c r="L19" s="34">
        <v>12.43</v>
      </c>
      <c r="M19" s="22">
        <f t="shared" si="0"/>
        <v>807.94999999999993</v>
      </c>
      <c r="N19" s="40"/>
      <c r="O19" s="41"/>
      <c r="P19" s="37"/>
      <c r="Q19" s="37"/>
      <c r="R19" s="38"/>
      <c r="S19" s="38"/>
      <c r="T19" s="38"/>
      <c r="U19" s="38"/>
      <c r="V19" s="38"/>
      <c r="W19" s="39"/>
    </row>
    <row r="20" spans="3:23" x14ac:dyDescent="0.2">
      <c r="C20" s="7">
        <f t="shared" si="1"/>
        <v>7</v>
      </c>
      <c r="D20" s="27" t="s">
        <v>48</v>
      </c>
      <c r="E20" s="28"/>
      <c r="F20" s="29" t="s">
        <v>17</v>
      </c>
      <c r="G20" s="29" t="s">
        <v>53</v>
      </c>
      <c r="H20" s="19" t="s">
        <v>42</v>
      </c>
      <c r="I20" s="30">
        <v>38798</v>
      </c>
      <c r="J20" s="32">
        <v>131.08000000000001</v>
      </c>
      <c r="K20" s="33"/>
      <c r="L20" s="34">
        <v>12.5</v>
      </c>
      <c r="M20" s="22">
        <f t="shared" si="0"/>
        <v>1638.5000000000002</v>
      </c>
      <c r="N20" s="40"/>
      <c r="O20" s="41"/>
      <c r="P20" s="37" t="s">
        <v>46</v>
      </c>
      <c r="Q20" s="37"/>
      <c r="R20" s="38">
        <v>11.43</v>
      </c>
      <c r="S20" s="38"/>
      <c r="T20" s="38"/>
      <c r="U20" s="38"/>
      <c r="V20" s="38"/>
      <c r="W20" s="39"/>
    </row>
    <row r="21" spans="3:23" x14ac:dyDescent="0.2">
      <c r="C21" s="7">
        <f t="shared" si="1"/>
        <v>8</v>
      </c>
      <c r="D21" s="27" t="s">
        <v>36</v>
      </c>
      <c r="E21" s="28"/>
      <c r="F21" s="29" t="s">
        <v>17</v>
      </c>
      <c r="G21" s="29" t="s">
        <v>53</v>
      </c>
      <c r="H21" s="19" t="s">
        <v>42</v>
      </c>
      <c r="I21" s="30">
        <v>42282</v>
      </c>
      <c r="J21" s="32">
        <v>58.5</v>
      </c>
      <c r="K21" s="33"/>
      <c r="L21" s="34">
        <v>12.43</v>
      </c>
      <c r="M21" s="22">
        <f t="shared" si="0"/>
        <v>727.15499999999997</v>
      </c>
      <c r="N21" s="40"/>
      <c r="O21" s="41"/>
      <c r="P21" s="37" t="s">
        <v>46</v>
      </c>
      <c r="Q21" s="37"/>
      <c r="R21" s="38">
        <v>11.43</v>
      </c>
      <c r="S21" s="38"/>
      <c r="T21" s="38"/>
      <c r="U21" s="38"/>
      <c r="V21" s="38"/>
      <c r="W21" s="39"/>
    </row>
    <row r="22" spans="3:23" x14ac:dyDescent="0.2">
      <c r="C22" s="7">
        <f t="shared" si="1"/>
        <v>9</v>
      </c>
      <c r="D22" s="27" t="s">
        <v>59</v>
      </c>
      <c r="E22" s="28"/>
      <c r="F22" s="29" t="s">
        <v>17</v>
      </c>
      <c r="G22" s="29" t="s">
        <v>66</v>
      </c>
      <c r="H22" s="19" t="s">
        <v>42</v>
      </c>
      <c r="I22" s="30">
        <v>43165</v>
      </c>
      <c r="J22" s="32">
        <v>151.66999999999999</v>
      </c>
      <c r="K22" s="33"/>
      <c r="L22" s="34">
        <v>12.56</v>
      </c>
      <c r="M22" s="22">
        <f t="shared" si="0"/>
        <v>1904.9751999999999</v>
      </c>
      <c r="N22" s="40"/>
      <c r="O22" s="41"/>
      <c r="P22" s="37" t="s">
        <v>46</v>
      </c>
      <c r="Q22" s="37"/>
      <c r="R22" s="38"/>
      <c r="S22" s="38"/>
      <c r="T22" s="38"/>
      <c r="U22" s="38"/>
      <c r="V22" s="38"/>
      <c r="W22" s="39"/>
    </row>
    <row r="23" spans="3:23" x14ac:dyDescent="0.2">
      <c r="C23" s="7">
        <f t="shared" si="1"/>
        <v>10</v>
      </c>
      <c r="D23" s="27" t="s">
        <v>36</v>
      </c>
      <c r="E23" s="28"/>
      <c r="F23" s="29" t="s">
        <v>17</v>
      </c>
      <c r="G23" s="29" t="s">
        <v>54</v>
      </c>
      <c r="H23" s="19" t="s">
        <v>42</v>
      </c>
      <c r="I23" s="30">
        <v>44258</v>
      </c>
      <c r="J23" s="32">
        <v>65</v>
      </c>
      <c r="K23" s="33"/>
      <c r="L23" s="34">
        <v>12.43</v>
      </c>
      <c r="M23" s="22">
        <f t="shared" si="0"/>
        <v>807.94999999999993</v>
      </c>
      <c r="N23" s="40"/>
      <c r="O23" s="41"/>
      <c r="P23" s="37" t="s">
        <v>46</v>
      </c>
      <c r="Q23" s="37"/>
      <c r="R23" s="38"/>
      <c r="S23" s="38"/>
      <c r="T23" s="38"/>
      <c r="U23" s="38"/>
      <c r="V23" s="38"/>
      <c r="W23" s="39"/>
    </row>
    <row r="24" spans="3:23" x14ac:dyDescent="0.2">
      <c r="C24" s="7">
        <f t="shared" si="1"/>
        <v>11</v>
      </c>
      <c r="D24" s="27" t="s">
        <v>36</v>
      </c>
      <c r="E24" s="28"/>
      <c r="F24" s="29" t="s">
        <v>17</v>
      </c>
      <c r="G24" s="29" t="s">
        <v>53</v>
      </c>
      <c r="H24" s="19" t="s">
        <v>42</v>
      </c>
      <c r="I24" s="30">
        <v>43619</v>
      </c>
      <c r="J24" s="32">
        <v>151.66999999999999</v>
      </c>
      <c r="K24" s="33"/>
      <c r="L24" s="34">
        <v>12.43</v>
      </c>
      <c r="M24" s="22">
        <f t="shared" si="0"/>
        <v>1885.2580999999998</v>
      </c>
      <c r="N24" s="40"/>
      <c r="O24" s="41"/>
      <c r="P24" s="37" t="s">
        <v>46</v>
      </c>
      <c r="Q24" s="37">
        <v>4.33</v>
      </c>
      <c r="R24" s="38"/>
      <c r="S24" s="38"/>
      <c r="T24" s="38"/>
      <c r="U24" s="38"/>
      <c r="V24" s="38"/>
      <c r="W24" s="39"/>
    </row>
    <row r="25" spans="3:23" x14ac:dyDescent="0.2">
      <c r="C25" s="7">
        <f t="shared" si="1"/>
        <v>12</v>
      </c>
      <c r="D25" s="27" t="s">
        <v>36</v>
      </c>
      <c r="E25" s="28"/>
      <c r="F25" s="29" t="s">
        <v>17</v>
      </c>
      <c r="G25" s="29" t="s">
        <v>51</v>
      </c>
      <c r="H25" s="19" t="s">
        <v>42</v>
      </c>
      <c r="I25" s="30">
        <v>40057</v>
      </c>
      <c r="J25" s="32">
        <v>65</v>
      </c>
      <c r="K25" s="33"/>
      <c r="L25" s="34">
        <v>12.43</v>
      </c>
      <c r="M25" s="22">
        <f t="shared" si="0"/>
        <v>807.94999999999993</v>
      </c>
      <c r="N25" s="40"/>
      <c r="O25" s="41">
        <v>150</v>
      </c>
      <c r="P25" s="37"/>
      <c r="Q25" s="37"/>
      <c r="R25" s="38"/>
      <c r="S25" s="38"/>
      <c r="T25" s="38"/>
      <c r="U25" s="38"/>
      <c r="V25" s="38"/>
      <c r="W25" s="39"/>
    </row>
    <row r="26" spans="3:23" x14ac:dyDescent="0.2">
      <c r="C26" s="7">
        <f t="shared" si="1"/>
        <v>13</v>
      </c>
      <c r="D26" s="27" t="s">
        <v>36</v>
      </c>
      <c r="E26" s="28"/>
      <c r="F26" s="29" t="s">
        <v>17</v>
      </c>
      <c r="G26" s="29" t="s">
        <v>69</v>
      </c>
      <c r="H26" s="19" t="s">
        <v>42</v>
      </c>
      <c r="I26" s="30">
        <v>41429</v>
      </c>
      <c r="J26" s="32">
        <v>151.66999999999999</v>
      </c>
      <c r="K26" s="33"/>
      <c r="L26" s="34">
        <v>12.43</v>
      </c>
      <c r="M26" s="22">
        <f t="shared" si="0"/>
        <v>1885.2580999999998</v>
      </c>
      <c r="N26" s="40"/>
      <c r="O26" s="41">
        <v>276</v>
      </c>
      <c r="P26" s="37"/>
      <c r="Q26" s="37">
        <v>4.33</v>
      </c>
      <c r="R26" s="38"/>
      <c r="S26" s="38"/>
      <c r="T26" s="38"/>
      <c r="U26" s="38"/>
      <c r="V26" s="38"/>
      <c r="W26" s="39"/>
    </row>
    <row r="27" spans="3:23" x14ac:dyDescent="0.2">
      <c r="C27" s="7">
        <f t="shared" si="1"/>
        <v>14</v>
      </c>
      <c r="D27" s="27" t="s">
        <v>36</v>
      </c>
      <c r="E27" s="28"/>
      <c r="F27" s="29" t="s">
        <v>17</v>
      </c>
      <c r="G27" s="29" t="s">
        <v>70</v>
      </c>
      <c r="H27" s="19" t="s">
        <v>42</v>
      </c>
      <c r="I27" s="30">
        <v>32913</v>
      </c>
      <c r="J27" s="32">
        <v>58.93</v>
      </c>
      <c r="K27" s="33"/>
      <c r="L27" s="34">
        <v>12.43</v>
      </c>
      <c r="M27" s="22">
        <f t="shared" si="0"/>
        <v>732.49990000000003</v>
      </c>
      <c r="N27" s="40"/>
      <c r="O27" s="41"/>
      <c r="P27" s="37" t="s">
        <v>46</v>
      </c>
      <c r="Q27" s="37"/>
      <c r="R27" s="38"/>
      <c r="S27" s="38"/>
      <c r="T27" s="38"/>
      <c r="U27" s="38"/>
      <c r="V27" s="38"/>
      <c r="W27" s="39"/>
    </row>
    <row r="28" spans="3:23" x14ac:dyDescent="0.2">
      <c r="C28" s="7">
        <f t="shared" si="1"/>
        <v>15</v>
      </c>
      <c r="D28" s="27" t="s">
        <v>56</v>
      </c>
      <c r="E28" s="28"/>
      <c r="F28" s="29" t="s">
        <v>17</v>
      </c>
      <c r="G28" s="29" t="s">
        <v>49</v>
      </c>
      <c r="H28" s="19" t="s">
        <v>42</v>
      </c>
      <c r="I28" s="30">
        <v>45992</v>
      </c>
      <c r="J28" s="32">
        <v>54.17</v>
      </c>
      <c r="K28" s="33"/>
      <c r="L28" s="34">
        <v>12.38</v>
      </c>
      <c r="M28" s="22">
        <f t="shared" si="0"/>
        <v>670.6246000000001</v>
      </c>
      <c r="N28" s="40"/>
      <c r="O28" s="41"/>
      <c r="P28" s="37"/>
      <c r="Q28" s="37"/>
      <c r="R28" s="38"/>
      <c r="S28" s="38"/>
      <c r="T28" s="38"/>
      <c r="U28" s="38"/>
      <c r="V28" s="38"/>
      <c r="W28" s="39"/>
    </row>
    <row r="29" spans="3:23" x14ac:dyDescent="0.2">
      <c r="C29" s="7">
        <f t="shared" si="1"/>
        <v>16</v>
      </c>
      <c r="D29" s="27" t="s">
        <v>71</v>
      </c>
      <c r="E29" s="28"/>
      <c r="F29" s="29" t="s">
        <v>17</v>
      </c>
      <c r="G29" s="29" t="s">
        <v>72</v>
      </c>
      <c r="H29" s="19" t="s">
        <v>42</v>
      </c>
      <c r="I29" s="30">
        <v>37865</v>
      </c>
      <c r="J29" s="32">
        <v>130</v>
      </c>
      <c r="K29" s="33"/>
      <c r="L29" s="34">
        <v>14.79</v>
      </c>
      <c r="M29" s="22">
        <f t="shared" si="0"/>
        <v>1922.6999999999998</v>
      </c>
      <c r="N29" s="40"/>
      <c r="O29" s="41">
        <v>450</v>
      </c>
      <c r="P29" s="37"/>
      <c r="Q29" s="37">
        <v>4.33</v>
      </c>
      <c r="R29" s="38"/>
      <c r="S29" s="38"/>
      <c r="T29" s="38"/>
      <c r="U29" s="38"/>
      <c r="V29" s="38"/>
      <c r="W29" s="39"/>
    </row>
    <row r="30" spans="3:23" x14ac:dyDescent="0.2">
      <c r="C30" s="7">
        <f t="shared" si="1"/>
        <v>17</v>
      </c>
      <c r="D30" s="27" t="s">
        <v>59</v>
      </c>
      <c r="E30" s="28"/>
      <c r="F30" s="29" t="s">
        <v>17</v>
      </c>
      <c r="G30" s="29" t="s">
        <v>73</v>
      </c>
      <c r="H30" s="19" t="s">
        <v>42</v>
      </c>
      <c r="I30" s="30">
        <v>43271</v>
      </c>
      <c r="J30" s="32">
        <v>151.66999999999999</v>
      </c>
      <c r="K30" s="33"/>
      <c r="L30" s="34">
        <v>12.56</v>
      </c>
      <c r="M30" s="22">
        <f t="shared" si="0"/>
        <v>1904.9751999999999</v>
      </c>
      <c r="N30" s="40"/>
      <c r="O30" s="41"/>
      <c r="P30" s="37" t="s">
        <v>46</v>
      </c>
      <c r="Q30" s="37"/>
      <c r="R30" s="38"/>
      <c r="S30" s="38"/>
      <c r="T30" s="38"/>
      <c r="U30" s="38"/>
      <c r="V30" s="38"/>
      <c r="W30" s="39"/>
    </row>
    <row r="31" spans="3:23" x14ac:dyDescent="0.2">
      <c r="C31" s="7">
        <f t="shared" si="1"/>
        <v>18</v>
      </c>
      <c r="D31" s="27" t="s">
        <v>39</v>
      </c>
      <c r="E31" s="28"/>
      <c r="F31" s="29" t="s">
        <v>40</v>
      </c>
      <c r="G31" s="29" t="s">
        <v>43</v>
      </c>
      <c r="H31" s="19" t="s">
        <v>42</v>
      </c>
      <c r="I31" s="30">
        <v>38992</v>
      </c>
      <c r="J31" s="32">
        <v>151.66999999999999</v>
      </c>
      <c r="K31" s="33"/>
      <c r="L31" s="34">
        <v>15.27</v>
      </c>
      <c r="M31" s="22">
        <f t="shared" si="0"/>
        <v>2316.0008999999995</v>
      </c>
      <c r="N31" s="40"/>
      <c r="O31" s="41">
        <v>350</v>
      </c>
      <c r="P31" s="37"/>
      <c r="Q31" s="37">
        <v>4</v>
      </c>
      <c r="R31" s="38"/>
      <c r="S31" s="38"/>
      <c r="T31" s="38"/>
      <c r="U31" s="38"/>
      <c r="V31" s="38"/>
      <c r="W31" s="39"/>
    </row>
    <row r="32" spans="3:23" x14ac:dyDescent="0.2">
      <c r="C32" s="7">
        <f t="shared" si="1"/>
        <v>19</v>
      </c>
      <c r="D32" s="27" t="s">
        <v>36</v>
      </c>
      <c r="E32" s="28"/>
      <c r="F32" s="29" t="s">
        <v>17</v>
      </c>
      <c r="G32" s="29" t="s">
        <v>58</v>
      </c>
      <c r="H32" s="30" t="s">
        <v>42</v>
      </c>
      <c r="I32" s="30">
        <v>44502</v>
      </c>
      <c r="J32" s="32">
        <v>58.5</v>
      </c>
      <c r="K32" s="33"/>
      <c r="L32" s="34">
        <v>12.43</v>
      </c>
      <c r="M32" s="22">
        <f t="shared" si="0"/>
        <v>727.15499999999997</v>
      </c>
      <c r="N32" s="40"/>
      <c r="O32" s="41"/>
      <c r="P32" s="37" t="s">
        <v>46</v>
      </c>
      <c r="Q32" s="37"/>
      <c r="R32" s="38"/>
      <c r="S32" s="38"/>
      <c r="T32" s="38"/>
      <c r="U32" s="38"/>
      <c r="V32" s="38"/>
      <c r="W32" s="39"/>
    </row>
    <row r="33" spans="3:23" x14ac:dyDescent="0.2">
      <c r="C33" s="7">
        <f t="shared" si="1"/>
        <v>20</v>
      </c>
      <c r="D33" s="27" t="s">
        <v>36</v>
      </c>
      <c r="E33" s="28"/>
      <c r="F33" s="29" t="s">
        <v>17</v>
      </c>
      <c r="G33" s="29" t="s">
        <v>51</v>
      </c>
      <c r="H33" s="30" t="s">
        <v>42</v>
      </c>
      <c r="I33" s="30">
        <v>43071</v>
      </c>
      <c r="J33" s="32">
        <v>13</v>
      </c>
      <c r="K33" s="33"/>
      <c r="L33" s="34">
        <v>12.43</v>
      </c>
      <c r="M33" s="22">
        <f t="shared" si="0"/>
        <v>161.59</v>
      </c>
      <c r="N33" s="40"/>
      <c r="O33" s="41"/>
      <c r="P33" s="37"/>
      <c r="Q33" s="37"/>
      <c r="R33" s="38"/>
      <c r="S33" s="38"/>
      <c r="T33" s="38"/>
      <c r="U33" s="38"/>
      <c r="V33" s="38"/>
      <c r="W33" s="39"/>
    </row>
    <row r="34" spans="3:23" x14ac:dyDescent="0.2">
      <c r="C34" s="7">
        <f t="shared" si="1"/>
        <v>21</v>
      </c>
      <c r="D34" s="27" t="s">
        <v>39</v>
      </c>
      <c r="E34" s="28"/>
      <c r="F34" s="29" t="s">
        <v>40</v>
      </c>
      <c r="G34" s="29" t="s">
        <v>66</v>
      </c>
      <c r="H34" s="30" t="s">
        <v>42</v>
      </c>
      <c r="I34" s="30">
        <v>39338</v>
      </c>
      <c r="J34" s="32">
        <v>151.66999999999999</v>
      </c>
      <c r="K34" s="33"/>
      <c r="L34" s="34">
        <v>15.27</v>
      </c>
      <c r="M34" s="22">
        <f t="shared" si="0"/>
        <v>2316.0008999999995</v>
      </c>
      <c r="N34" s="40"/>
      <c r="O34" s="41"/>
      <c r="P34" s="37" t="s">
        <v>46</v>
      </c>
      <c r="Q34" s="37">
        <v>4.33</v>
      </c>
      <c r="R34" s="38"/>
      <c r="S34" s="38">
        <v>525</v>
      </c>
      <c r="T34" s="38"/>
      <c r="U34" s="38"/>
      <c r="V34" s="38"/>
      <c r="W34" s="39"/>
    </row>
    <row r="35" spans="3:23" x14ac:dyDescent="0.2">
      <c r="C35" s="7">
        <f t="shared" si="1"/>
        <v>22</v>
      </c>
      <c r="D35" s="27" t="s">
        <v>36</v>
      </c>
      <c r="E35" s="28"/>
      <c r="F35" s="29" t="s">
        <v>17</v>
      </c>
      <c r="G35" s="29" t="s">
        <v>50</v>
      </c>
      <c r="H35" s="30" t="s">
        <v>42</v>
      </c>
      <c r="I35" s="30">
        <v>43801</v>
      </c>
      <c r="J35" s="32">
        <v>65</v>
      </c>
      <c r="K35" s="33"/>
      <c r="L35" s="34">
        <v>12.43</v>
      </c>
      <c r="M35" s="22">
        <f t="shared" si="0"/>
        <v>807.94999999999993</v>
      </c>
      <c r="N35" s="40"/>
      <c r="O35" s="41">
        <v>150</v>
      </c>
      <c r="P35" s="37"/>
      <c r="Q35" s="37"/>
      <c r="R35" s="38"/>
      <c r="S35" s="38"/>
      <c r="T35" s="38"/>
      <c r="U35" s="38"/>
      <c r="V35" s="38"/>
      <c r="W35" s="39"/>
    </row>
    <row r="36" spans="3:23" x14ac:dyDescent="0.2">
      <c r="C36" s="7">
        <f t="shared" si="1"/>
        <v>23</v>
      </c>
      <c r="D36" s="27" t="s">
        <v>36</v>
      </c>
      <c r="E36" s="28"/>
      <c r="F36" s="29" t="s">
        <v>17</v>
      </c>
      <c r="G36" s="29" t="s">
        <v>74</v>
      </c>
      <c r="H36" s="30" t="s">
        <v>42</v>
      </c>
      <c r="I36" s="30">
        <v>44753</v>
      </c>
      <c r="J36" s="32">
        <v>58.5</v>
      </c>
      <c r="K36" s="33"/>
      <c r="L36" s="34">
        <v>12.43</v>
      </c>
      <c r="M36" s="22">
        <f t="shared" si="0"/>
        <v>727.15499999999997</v>
      </c>
      <c r="N36" s="40"/>
      <c r="O36" s="41"/>
      <c r="P36" s="37" t="s">
        <v>46</v>
      </c>
      <c r="Q36" s="37"/>
      <c r="R36" s="38"/>
      <c r="S36" s="38"/>
      <c r="T36" s="38"/>
      <c r="U36" s="38"/>
      <c r="V36" s="38"/>
      <c r="W36" s="39"/>
    </row>
    <row r="37" spans="3:23" x14ac:dyDescent="0.2">
      <c r="C37" s="7">
        <f t="shared" si="1"/>
        <v>24</v>
      </c>
      <c r="D37" s="27" t="s">
        <v>63</v>
      </c>
      <c r="E37" s="28"/>
      <c r="F37" s="29" t="s">
        <v>75</v>
      </c>
      <c r="G37" s="29" t="s">
        <v>74</v>
      </c>
      <c r="H37" s="30" t="s">
        <v>42</v>
      </c>
      <c r="I37" s="30">
        <v>45931</v>
      </c>
      <c r="J37" s="32">
        <v>75.83</v>
      </c>
      <c r="K37" s="33"/>
      <c r="L37" s="34">
        <v>21.1</v>
      </c>
      <c r="M37" s="22">
        <f t="shared" si="0"/>
        <v>1600.0130000000001</v>
      </c>
      <c r="N37" s="40"/>
      <c r="O37" s="41"/>
      <c r="P37" s="37" t="s">
        <v>46</v>
      </c>
      <c r="Q37" s="37"/>
      <c r="R37" s="38"/>
      <c r="S37" s="38"/>
      <c r="T37" s="38"/>
      <c r="U37" s="38"/>
      <c r="V37" s="38"/>
      <c r="W37" s="39"/>
    </row>
    <row r="38" spans="3:23" x14ac:dyDescent="0.2">
      <c r="C38" s="7">
        <f t="shared" si="1"/>
        <v>25</v>
      </c>
      <c r="D38" s="27"/>
      <c r="E38" s="28"/>
      <c r="F38" s="29"/>
      <c r="G38" s="29">
        <v>28126</v>
      </c>
      <c r="H38" s="30"/>
      <c r="I38" s="30"/>
      <c r="J38" s="32"/>
      <c r="K38" s="33"/>
      <c r="L38" s="34"/>
      <c r="M38" s="22">
        <f t="shared" si="0"/>
        <v>0</v>
      </c>
      <c r="N38" s="40"/>
      <c r="O38" s="41"/>
      <c r="P38" s="37"/>
      <c r="Q38" s="37"/>
      <c r="R38" s="38"/>
      <c r="S38" s="38"/>
      <c r="T38" s="38"/>
      <c r="U38" s="38"/>
      <c r="V38" s="38"/>
      <c r="W38" s="39"/>
    </row>
    <row r="39" spans="3:23" x14ac:dyDescent="0.2">
      <c r="C39" s="7">
        <f t="shared" si="1"/>
        <v>26</v>
      </c>
      <c r="D39" s="27"/>
      <c r="E39" s="28"/>
      <c r="F39" s="29"/>
      <c r="G39" s="29">
        <v>29413</v>
      </c>
      <c r="H39" s="30"/>
      <c r="I39" s="30"/>
      <c r="J39" s="32"/>
      <c r="K39" s="33"/>
      <c r="L39" s="34"/>
      <c r="M39" s="22">
        <f t="shared" si="0"/>
        <v>0</v>
      </c>
      <c r="N39" s="40"/>
      <c r="O39" s="41"/>
      <c r="P39" s="37"/>
      <c r="Q39" s="37"/>
      <c r="R39" s="38"/>
      <c r="S39" s="38"/>
      <c r="T39" s="38"/>
      <c r="U39" s="38"/>
      <c r="V39" s="38"/>
      <c r="W39" s="39"/>
    </row>
    <row r="40" spans="3:23" x14ac:dyDescent="0.2">
      <c r="C40" s="7">
        <f t="shared" si="1"/>
        <v>27</v>
      </c>
      <c r="D40" s="27"/>
      <c r="E40" s="28"/>
      <c r="F40" s="29"/>
      <c r="G40" s="29">
        <v>30437</v>
      </c>
      <c r="H40" s="30"/>
      <c r="I40" s="30"/>
      <c r="J40" s="32"/>
      <c r="K40" s="33"/>
      <c r="L40" s="34"/>
      <c r="M40" s="22">
        <f t="shared" si="0"/>
        <v>0</v>
      </c>
      <c r="N40" s="40"/>
      <c r="O40" s="41"/>
      <c r="P40" s="37"/>
      <c r="Q40" s="37"/>
      <c r="R40" s="38"/>
      <c r="S40" s="38"/>
      <c r="T40" s="38"/>
      <c r="U40" s="38"/>
      <c r="V40" s="38"/>
      <c r="W40" s="39"/>
    </row>
    <row r="41" spans="3:23" x14ac:dyDescent="0.2">
      <c r="C41" s="7">
        <f t="shared" si="1"/>
        <v>28</v>
      </c>
      <c r="D41" s="27"/>
      <c r="E41" s="28"/>
      <c r="F41" s="29"/>
      <c r="G41" s="29">
        <v>32216</v>
      </c>
      <c r="H41" s="30"/>
      <c r="I41" s="30"/>
      <c r="J41" s="32"/>
      <c r="K41" s="33"/>
      <c r="L41" s="34"/>
      <c r="M41" s="22">
        <f t="shared" si="0"/>
        <v>0</v>
      </c>
      <c r="N41" s="40"/>
      <c r="O41" s="41"/>
      <c r="P41" s="37"/>
      <c r="Q41" s="37"/>
      <c r="R41" s="38"/>
      <c r="S41" s="38"/>
      <c r="T41" s="38"/>
      <c r="U41" s="38"/>
      <c r="V41" s="38"/>
      <c r="W41" s="39"/>
    </row>
    <row r="42" spans="3:23" x14ac:dyDescent="0.2">
      <c r="C42" s="7">
        <f t="shared" si="1"/>
        <v>29</v>
      </c>
      <c r="D42" s="27"/>
      <c r="E42" s="28"/>
      <c r="F42" s="29"/>
      <c r="G42" s="29">
        <v>31695</v>
      </c>
      <c r="H42" s="30"/>
      <c r="I42" s="30"/>
      <c r="J42" s="32"/>
      <c r="K42" s="33"/>
      <c r="L42" s="34"/>
      <c r="M42" s="22">
        <f t="shared" si="0"/>
        <v>0</v>
      </c>
      <c r="N42" s="40"/>
      <c r="O42" s="41"/>
      <c r="P42" s="37"/>
      <c r="Q42" s="37"/>
      <c r="R42" s="38"/>
      <c r="S42" s="38"/>
      <c r="T42" s="38"/>
      <c r="U42" s="38"/>
      <c r="V42" s="38"/>
      <c r="W42" s="39"/>
    </row>
    <row r="43" spans="3:23" x14ac:dyDescent="0.2">
      <c r="C43" s="7">
        <f t="shared" si="1"/>
        <v>30</v>
      </c>
      <c r="D43" s="27"/>
      <c r="E43" s="28"/>
      <c r="F43" s="29"/>
      <c r="G43" s="29">
        <v>30468</v>
      </c>
      <c r="H43" s="30"/>
      <c r="I43" s="30"/>
      <c r="J43" s="32"/>
      <c r="K43" s="33"/>
      <c r="L43" s="34"/>
      <c r="M43" s="22">
        <f t="shared" si="0"/>
        <v>0</v>
      </c>
      <c r="N43" s="40"/>
      <c r="O43" s="41"/>
      <c r="P43" s="37"/>
      <c r="Q43" s="37"/>
      <c r="R43" s="38"/>
      <c r="S43" s="38"/>
      <c r="T43" s="38"/>
      <c r="U43" s="38"/>
      <c r="V43" s="38"/>
      <c r="W43" s="39"/>
    </row>
    <row r="44" spans="3:23" x14ac:dyDescent="0.2">
      <c r="C44" s="7">
        <f t="shared" si="1"/>
        <v>31</v>
      </c>
      <c r="D44" s="27"/>
      <c r="E44" s="28"/>
      <c r="F44" s="29"/>
      <c r="G44" s="29">
        <v>23249</v>
      </c>
      <c r="H44" s="30"/>
      <c r="I44" s="30"/>
      <c r="J44" s="32"/>
      <c r="K44" s="33"/>
      <c r="L44" s="34"/>
      <c r="M44" s="22">
        <f t="shared" si="0"/>
        <v>0</v>
      </c>
      <c r="N44" s="40"/>
      <c r="O44" s="41"/>
      <c r="P44" s="37"/>
      <c r="Q44" s="37"/>
      <c r="R44" s="38"/>
      <c r="S44" s="38"/>
      <c r="T44" s="38"/>
      <c r="U44" s="38"/>
      <c r="V44" s="38"/>
      <c r="W44" s="39"/>
    </row>
    <row r="45" spans="3:23" x14ac:dyDescent="0.2">
      <c r="C45" s="7">
        <f t="shared" si="1"/>
        <v>32</v>
      </c>
      <c r="D45" s="27"/>
      <c r="E45" s="28"/>
      <c r="F45" s="29"/>
      <c r="G45" s="29">
        <v>26196</v>
      </c>
      <c r="H45" s="30"/>
      <c r="I45" s="30"/>
      <c r="J45" s="32"/>
      <c r="K45" s="33"/>
      <c r="L45" s="34"/>
      <c r="M45" s="22">
        <f t="shared" si="0"/>
        <v>0</v>
      </c>
      <c r="N45" s="40"/>
      <c r="O45" s="41"/>
      <c r="P45" s="37"/>
      <c r="Q45" s="37"/>
      <c r="R45" s="38"/>
      <c r="S45" s="38"/>
      <c r="T45" s="38"/>
      <c r="U45" s="38"/>
      <c r="V45" s="38"/>
      <c r="W45" s="39"/>
    </row>
    <row r="46" spans="3:23" x14ac:dyDescent="0.2">
      <c r="C46" s="7">
        <f t="shared" si="1"/>
        <v>33</v>
      </c>
      <c r="D46" s="27"/>
      <c r="E46" s="28"/>
      <c r="F46" s="29"/>
      <c r="G46" s="29"/>
      <c r="H46" s="30"/>
      <c r="I46" s="31"/>
      <c r="J46" s="32"/>
      <c r="K46" s="33"/>
      <c r="L46" s="34"/>
      <c r="M46" s="22">
        <f t="shared" si="0"/>
        <v>0</v>
      </c>
      <c r="N46" s="40"/>
      <c r="O46" s="41"/>
      <c r="P46" s="37"/>
      <c r="Q46" s="37"/>
      <c r="R46" s="38"/>
      <c r="S46" s="38"/>
      <c r="T46" s="38"/>
      <c r="U46" s="38"/>
      <c r="V46" s="38"/>
      <c r="W46" s="39"/>
    </row>
    <row r="47" spans="3:23" x14ac:dyDescent="0.2">
      <c r="C47" s="7">
        <f t="shared" si="1"/>
        <v>34</v>
      </c>
      <c r="D47" s="27"/>
      <c r="E47" s="28"/>
      <c r="F47" s="29"/>
      <c r="G47" s="29"/>
      <c r="H47" s="30"/>
      <c r="I47" s="31"/>
      <c r="J47" s="32"/>
      <c r="K47" s="33"/>
      <c r="L47" s="34"/>
      <c r="M47" s="35"/>
      <c r="N47" s="40"/>
      <c r="O47" s="41"/>
      <c r="P47" s="37"/>
      <c r="Q47" s="37"/>
      <c r="R47" s="38"/>
      <c r="S47" s="38"/>
      <c r="T47" s="38"/>
      <c r="U47" s="38"/>
      <c r="V47" s="38"/>
      <c r="W47" s="39"/>
    </row>
    <row r="53" spans="3:23" s="2" customFormat="1" ht="20.100000000000001" customHeight="1" x14ac:dyDescent="0.2"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4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367D9A-CCAE-479E-A43A-004B7C95C0DA}">
  <sheetPr>
    <pageSetUpPr fitToPage="1"/>
  </sheetPr>
  <dimension ref="B9:W53"/>
  <sheetViews>
    <sheetView showGridLines="0" zoomScale="80" zoomScaleNormal="80" workbookViewId="0">
      <selection activeCell="E59" sqref="E59"/>
    </sheetView>
  </sheetViews>
  <sheetFormatPr baseColWidth="10" defaultColWidth="11.140625" defaultRowHeight="12" x14ac:dyDescent="0.2"/>
  <cols>
    <col min="1" max="2" width="2.5703125" style="13" customWidth="1"/>
    <col min="3" max="3" width="6.42578125" style="14" customWidth="1"/>
    <col min="4" max="4" width="11.7109375" style="13" bestFit="1" customWidth="1"/>
    <col min="5" max="5" width="11.7109375" style="13" customWidth="1"/>
    <col min="6" max="6" width="17" style="13" customWidth="1"/>
    <col min="7" max="8" width="10.7109375" style="13" customWidth="1"/>
    <col min="9" max="9" width="12" style="13" customWidth="1"/>
    <col min="10" max="10" width="16.7109375" style="13" customWidth="1"/>
    <col min="11" max="11" width="13.7109375" style="13" customWidth="1"/>
    <col min="12" max="12" width="11.28515625" style="13" bestFit="1" customWidth="1"/>
    <col min="13" max="13" width="11.85546875" style="13" bestFit="1" customWidth="1"/>
    <col min="14" max="14" width="13.7109375" style="13" customWidth="1"/>
    <col min="15" max="16" width="11.28515625" style="13" bestFit="1" customWidth="1"/>
    <col min="17" max="17" width="11.28515625" style="13" customWidth="1"/>
    <col min="18" max="18" width="13.7109375" style="13" customWidth="1"/>
    <col min="19" max="19" width="18.42578125" style="13" customWidth="1"/>
    <col min="20" max="23" width="19.42578125" style="13" customWidth="1"/>
    <col min="24" max="16384" width="11.140625" style="13"/>
  </cols>
  <sheetData>
    <row r="9" spans="2:23" ht="15.75" x14ac:dyDescent="0.2">
      <c r="B9" s="11" t="s">
        <v>32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1" spans="2:23" x14ac:dyDescent="0.2">
      <c r="H11" s="45" t="s">
        <v>7</v>
      </c>
      <c r="I11" s="45"/>
      <c r="N11" s="15" t="s">
        <v>9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2:23" ht="22.5" x14ac:dyDescent="0.2">
      <c r="C12" s="5" t="s">
        <v>17</v>
      </c>
      <c r="D12" s="1" t="s">
        <v>0</v>
      </c>
      <c r="E12" s="5" t="s">
        <v>16</v>
      </c>
      <c r="F12" s="1" t="s">
        <v>23</v>
      </c>
      <c r="G12" s="1" t="s">
        <v>6</v>
      </c>
      <c r="H12" s="1" t="s">
        <v>19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28</v>
      </c>
      <c r="R12" s="1" t="s">
        <v>4</v>
      </c>
      <c r="S12" s="1" t="s">
        <v>11</v>
      </c>
      <c r="T12" s="1" t="s">
        <v>27</v>
      </c>
      <c r="U12" s="1" t="s">
        <v>27</v>
      </c>
      <c r="V12" s="1" t="s">
        <v>27</v>
      </c>
      <c r="W12" s="3" t="s">
        <v>27</v>
      </c>
    </row>
    <row r="13" spans="2:23" ht="28.15" customHeight="1" x14ac:dyDescent="0.2">
      <c r="C13" s="8"/>
      <c r="D13" s="4" t="s">
        <v>15</v>
      </c>
      <c r="E13" s="10" t="s">
        <v>26</v>
      </c>
      <c r="F13" s="4" t="s">
        <v>24</v>
      </c>
      <c r="G13" s="10" t="s">
        <v>26</v>
      </c>
      <c r="H13" s="4" t="s">
        <v>21</v>
      </c>
      <c r="I13" s="4" t="s">
        <v>22</v>
      </c>
      <c r="J13" s="4" t="s">
        <v>20</v>
      </c>
      <c r="K13" s="4" t="s">
        <v>25</v>
      </c>
      <c r="L13" s="10" t="s">
        <v>26</v>
      </c>
      <c r="M13" s="10" t="s">
        <v>26</v>
      </c>
      <c r="N13" s="4" t="s">
        <v>31</v>
      </c>
      <c r="O13" s="4" t="s">
        <v>31</v>
      </c>
      <c r="P13" s="4" t="s">
        <v>30</v>
      </c>
      <c r="Q13" s="4" t="s">
        <v>29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9" t="s">
        <v>31</v>
      </c>
    </row>
    <row r="14" spans="2:23" x14ac:dyDescent="0.2">
      <c r="C14" s="6" t="s">
        <v>18</v>
      </c>
      <c r="D14" s="16" t="s">
        <v>36</v>
      </c>
      <c r="E14" s="17"/>
      <c r="F14" s="18" t="s">
        <v>17</v>
      </c>
      <c r="G14" s="18" t="s">
        <v>52</v>
      </c>
      <c r="H14" s="19" t="s">
        <v>42</v>
      </c>
      <c r="I14" s="19">
        <v>32755</v>
      </c>
      <c r="J14" s="20">
        <v>75.83</v>
      </c>
      <c r="K14" s="21"/>
      <c r="L14" s="21">
        <v>12.43</v>
      </c>
      <c r="M14" s="22">
        <f>+L14*J14</f>
        <v>942.56689999999992</v>
      </c>
      <c r="N14" s="23"/>
      <c r="O14" s="21">
        <v>265</v>
      </c>
      <c r="P14" s="24"/>
      <c r="Q14" s="24"/>
      <c r="R14" s="25"/>
      <c r="S14" s="25"/>
      <c r="T14" s="25"/>
      <c r="U14" s="25"/>
      <c r="V14" s="25"/>
      <c r="W14" s="26"/>
    </row>
    <row r="15" spans="2:23" x14ac:dyDescent="0.2">
      <c r="C15" s="7">
        <f>C14+1</f>
        <v>2</v>
      </c>
      <c r="D15" s="16" t="s">
        <v>36</v>
      </c>
      <c r="E15" s="28"/>
      <c r="F15" s="18" t="s">
        <v>17</v>
      </c>
      <c r="G15" s="29" t="s">
        <v>53</v>
      </c>
      <c r="H15" s="19" t="s">
        <v>42</v>
      </c>
      <c r="I15" s="30">
        <v>44440</v>
      </c>
      <c r="J15" s="32">
        <v>43.33</v>
      </c>
      <c r="K15" s="33"/>
      <c r="L15" s="34">
        <v>12.43</v>
      </c>
      <c r="M15" s="22">
        <f>+L15*J15</f>
        <v>538.59190000000001</v>
      </c>
      <c r="N15" s="36"/>
      <c r="O15" s="34">
        <v>100</v>
      </c>
      <c r="P15" s="37"/>
      <c r="Q15" s="37"/>
      <c r="R15" s="38"/>
      <c r="S15" s="38"/>
      <c r="T15" s="38"/>
      <c r="U15" s="38"/>
      <c r="V15" s="38"/>
      <c r="W15" s="39"/>
    </row>
    <row r="16" spans="2:23" x14ac:dyDescent="0.2">
      <c r="C16" s="7">
        <f t="shared" ref="C16:C47" si="0">C15+1</f>
        <v>3</v>
      </c>
      <c r="D16" s="27"/>
      <c r="E16" s="28"/>
      <c r="F16" s="29"/>
      <c r="G16" s="29">
        <v>20132</v>
      </c>
      <c r="H16" s="30"/>
      <c r="I16" s="31"/>
      <c r="J16" s="32"/>
      <c r="K16" s="33"/>
      <c r="L16" s="34"/>
      <c r="M16" s="35"/>
      <c r="N16" s="40"/>
      <c r="O16" s="41"/>
      <c r="P16" s="37"/>
      <c r="Q16" s="37"/>
      <c r="R16" s="38"/>
      <c r="S16" s="38"/>
      <c r="T16" s="38"/>
      <c r="U16" s="38"/>
      <c r="V16" s="38"/>
      <c r="W16" s="39"/>
    </row>
    <row r="17" spans="3:23" x14ac:dyDescent="0.2">
      <c r="C17" s="7">
        <f t="shared" si="0"/>
        <v>4</v>
      </c>
      <c r="D17" s="27"/>
      <c r="E17" s="28"/>
      <c r="F17" s="29"/>
      <c r="G17" s="29">
        <v>20318</v>
      </c>
      <c r="H17" s="30"/>
      <c r="I17" s="31"/>
      <c r="J17" s="32"/>
      <c r="K17" s="33"/>
      <c r="L17" s="34"/>
      <c r="M17" s="35"/>
      <c r="N17" s="40"/>
      <c r="O17" s="41"/>
      <c r="P17" s="37"/>
      <c r="Q17" s="37"/>
      <c r="R17" s="38"/>
      <c r="S17" s="38"/>
      <c r="T17" s="38"/>
      <c r="U17" s="38"/>
      <c r="V17" s="38"/>
      <c r="W17" s="39"/>
    </row>
    <row r="18" spans="3:23" x14ac:dyDescent="0.2">
      <c r="C18" s="7">
        <f t="shared" si="0"/>
        <v>5</v>
      </c>
      <c r="D18" s="27"/>
      <c r="E18" s="28"/>
      <c r="F18" s="29"/>
      <c r="G18" s="29">
        <v>20732</v>
      </c>
      <c r="H18" s="30"/>
      <c r="I18" s="31"/>
      <c r="J18" s="32"/>
      <c r="K18" s="33"/>
      <c r="L18" s="34"/>
      <c r="M18" s="35"/>
      <c r="N18" s="40"/>
      <c r="O18" s="41"/>
      <c r="P18" s="37"/>
      <c r="Q18" s="37"/>
      <c r="R18" s="38"/>
      <c r="S18" s="38"/>
      <c r="T18" s="38"/>
      <c r="U18" s="38"/>
      <c r="V18" s="38"/>
      <c r="W18" s="39"/>
    </row>
    <row r="19" spans="3:23" x14ac:dyDescent="0.2">
      <c r="C19" s="7">
        <f t="shared" si="0"/>
        <v>6</v>
      </c>
      <c r="D19" s="27"/>
      <c r="E19" s="28"/>
      <c r="F19" s="29"/>
      <c r="G19" s="29">
        <v>20821</v>
      </c>
      <c r="H19" s="30"/>
      <c r="I19" s="31"/>
      <c r="J19" s="32"/>
      <c r="K19" s="33"/>
      <c r="L19" s="34"/>
      <c r="M19" s="35"/>
      <c r="N19" s="40"/>
      <c r="O19" s="41"/>
      <c r="P19" s="37"/>
      <c r="Q19" s="37"/>
      <c r="R19" s="38"/>
      <c r="S19" s="38"/>
      <c r="T19" s="38"/>
      <c r="U19" s="38"/>
      <c r="V19" s="38"/>
      <c r="W19" s="39"/>
    </row>
    <row r="20" spans="3:23" x14ac:dyDescent="0.2">
      <c r="C20" s="7">
        <f t="shared" si="0"/>
        <v>7</v>
      </c>
      <c r="D20" s="27"/>
      <c r="E20" s="28"/>
      <c r="F20" s="29"/>
      <c r="G20" s="29">
        <v>21560</v>
      </c>
      <c r="H20" s="30"/>
      <c r="I20" s="31"/>
      <c r="J20" s="32"/>
      <c r="K20" s="33"/>
      <c r="L20" s="34"/>
      <c r="M20" s="35"/>
      <c r="N20" s="40"/>
      <c r="O20" s="41"/>
      <c r="P20" s="37"/>
      <c r="Q20" s="37"/>
      <c r="R20" s="38"/>
      <c r="S20" s="38"/>
      <c r="T20" s="38"/>
      <c r="U20" s="38"/>
      <c r="V20" s="38"/>
      <c r="W20" s="39"/>
    </row>
    <row r="21" spans="3:23" x14ac:dyDescent="0.2">
      <c r="C21" s="7">
        <f t="shared" si="0"/>
        <v>8</v>
      </c>
      <c r="D21" s="27"/>
      <c r="E21" s="28"/>
      <c r="F21" s="29"/>
      <c r="G21" s="29">
        <v>22380</v>
      </c>
      <c r="H21" s="30"/>
      <c r="I21" s="31"/>
      <c r="J21" s="32"/>
      <c r="K21" s="33"/>
      <c r="L21" s="34"/>
      <c r="M21" s="35"/>
      <c r="N21" s="40"/>
      <c r="O21" s="41"/>
      <c r="P21" s="37"/>
      <c r="Q21" s="37"/>
      <c r="R21" s="38"/>
      <c r="S21" s="38"/>
      <c r="T21" s="38"/>
      <c r="U21" s="38"/>
      <c r="V21" s="38"/>
      <c r="W21" s="39"/>
    </row>
    <row r="22" spans="3:23" x14ac:dyDescent="0.2">
      <c r="C22" s="7">
        <f t="shared" si="0"/>
        <v>9</v>
      </c>
      <c r="D22" s="27"/>
      <c r="E22" s="28"/>
      <c r="F22" s="29"/>
      <c r="G22" s="29">
        <v>22411</v>
      </c>
      <c r="H22" s="30"/>
      <c r="I22" s="31"/>
      <c r="J22" s="32"/>
      <c r="K22" s="33"/>
      <c r="L22" s="34"/>
      <c r="M22" s="35"/>
      <c r="N22" s="40"/>
      <c r="O22" s="41"/>
      <c r="P22" s="37"/>
      <c r="Q22" s="37"/>
      <c r="R22" s="38"/>
      <c r="S22" s="38"/>
      <c r="T22" s="38"/>
      <c r="U22" s="38"/>
      <c r="V22" s="38"/>
      <c r="W22" s="39"/>
    </row>
    <row r="23" spans="3:23" x14ac:dyDescent="0.2">
      <c r="C23" s="7">
        <f t="shared" si="0"/>
        <v>10</v>
      </c>
      <c r="D23" s="27"/>
      <c r="E23" s="28"/>
      <c r="F23" s="29"/>
      <c r="G23" s="29">
        <v>22636</v>
      </c>
      <c r="H23" s="30"/>
      <c r="I23" s="31"/>
      <c r="J23" s="32"/>
      <c r="K23" s="33"/>
      <c r="L23" s="34"/>
      <c r="M23" s="35"/>
      <c r="N23" s="40"/>
      <c r="O23" s="41"/>
      <c r="P23" s="37"/>
      <c r="Q23" s="37"/>
      <c r="R23" s="38"/>
      <c r="S23" s="38"/>
      <c r="T23" s="38"/>
      <c r="U23" s="38"/>
      <c r="V23" s="38"/>
      <c r="W23" s="39"/>
    </row>
    <row r="24" spans="3:23" x14ac:dyDescent="0.2">
      <c r="C24" s="7">
        <f t="shared" si="0"/>
        <v>11</v>
      </c>
      <c r="D24" s="27"/>
      <c r="E24" s="28"/>
      <c r="F24" s="29"/>
      <c r="G24" s="29">
        <v>22967</v>
      </c>
      <c r="H24" s="30"/>
      <c r="I24" s="31"/>
      <c r="J24" s="32"/>
      <c r="K24" s="33"/>
      <c r="L24" s="34"/>
      <c r="M24" s="35"/>
      <c r="N24" s="40"/>
      <c r="O24" s="41"/>
      <c r="P24" s="37"/>
      <c r="Q24" s="37"/>
      <c r="R24" s="38"/>
      <c r="S24" s="38"/>
      <c r="T24" s="38"/>
      <c r="U24" s="38"/>
      <c r="V24" s="38"/>
      <c r="W24" s="39"/>
    </row>
    <row r="25" spans="3:23" x14ac:dyDescent="0.2">
      <c r="C25" s="7">
        <f t="shared" si="0"/>
        <v>12</v>
      </c>
      <c r="D25" s="27"/>
      <c r="E25" s="28"/>
      <c r="F25" s="29"/>
      <c r="G25" s="29">
        <v>23289</v>
      </c>
      <c r="H25" s="30"/>
      <c r="I25" s="31"/>
      <c r="J25" s="32"/>
      <c r="K25" s="33"/>
      <c r="L25" s="34"/>
      <c r="M25" s="35"/>
      <c r="N25" s="40"/>
      <c r="O25" s="41"/>
      <c r="P25" s="37"/>
      <c r="Q25" s="37"/>
      <c r="R25" s="38"/>
      <c r="S25" s="38"/>
      <c r="T25" s="38"/>
      <c r="U25" s="38"/>
      <c r="V25" s="38"/>
      <c r="W25" s="39"/>
    </row>
    <row r="26" spans="3:23" x14ac:dyDescent="0.2">
      <c r="C26" s="7">
        <f t="shared" si="0"/>
        <v>13</v>
      </c>
      <c r="D26" s="27"/>
      <c r="E26" s="28"/>
      <c r="F26" s="29"/>
      <c r="G26" s="29">
        <v>23531</v>
      </c>
      <c r="H26" s="30"/>
      <c r="I26" s="31"/>
      <c r="J26" s="32"/>
      <c r="K26" s="33"/>
      <c r="L26" s="34"/>
      <c r="M26" s="35"/>
      <c r="N26" s="40"/>
      <c r="O26" s="41"/>
      <c r="P26" s="37"/>
      <c r="Q26" s="37"/>
      <c r="R26" s="38"/>
      <c r="S26" s="38"/>
      <c r="T26" s="38"/>
      <c r="U26" s="38"/>
      <c r="V26" s="38"/>
      <c r="W26" s="39"/>
    </row>
    <row r="27" spans="3:23" x14ac:dyDescent="0.2">
      <c r="C27" s="7">
        <f t="shared" si="0"/>
        <v>14</v>
      </c>
      <c r="D27" s="27"/>
      <c r="E27" s="28"/>
      <c r="F27" s="29"/>
      <c r="G27" s="29">
        <v>23556</v>
      </c>
      <c r="H27" s="30"/>
      <c r="I27" s="31"/>
      <c r="J27" s="32"/>
      <c r="K27" s="33"/>
      <c r="L27" s="34"/>
      <c r="M27" s="35"/>
      <c r="N27" s="40"/>
      <c r="O27" s="41"/>
      <c r="P27" s="37"/>
      <c r="Q27" s="37"/>
      <c r="R27" s="38"/>
      <c r="S27" s="38"/>
      <c r="T27" s="38"/>
      <c r="U27" s="38"/>
      <c r="V27" s="38"/>
      <c r="W27" s="39"/>
    </row>
    <row r="28" spans="3:23" x14ac:dyDescent="0.2">
      <c r="C28" s="7">
        <f t="shared" si="0"/>
        <v>15</v>
      </c>
      <c r="D28" s="27"/>
      <c r="E28" s="28"/>
      <c r="F28" s="29"/>
      <c r="G28" s="29">
        <v>23754</v>
      </c>
      <c r="H28" s="30"/>
      <c r="I28" s="31"/>
      <c r="J28" s="32"/>
      <c r="K28" s="33"/>
      <c r="L28" s="34"/>
      <c r="M28" s="35"/>
      <c r="N28" s="40"/>
      <c r="O28" s="41"/>
      <c r="P28" s="37"/>
      <c r="Q28" s="37"/>
      <c r="R28" s="38"/>
      <c r="S28" s="38"/>
      <c r="T28" s="38"/>
      <c r="U28" s="38"/>
      <c r="V28" s="38"/>
      <c r="W28" s="39"/>
    </row>
    <row r="29" spans="3:23" x14ac:dyDescent="0.2">
      <c r="C29" s="7">
        <f t="shared" si="0"/>
        <v>16</v>
      </c>
      <c r="D29" s="27"/>
      <c r="E29" s="28"/>
      <c r="F29" s="29"/>
      <c r="G29" s="29">
        <v>23795</v>
      </c>
      <c r="H29" s="30"/>
      <c r="I29" s="31"/>
      <c r="J29" s="32"/>
      <c r="K29" s="33"/>
      <c r="L29" s="34"/>
      <c r="M29" s="35"/>
      <c r="N29" s="40"/>
      <c r="O29" s="41"/>
      <c r="P29" s="37"/>
      <c r="Q29" s="37"/>
      <c r="R29" s="38"/>
      <c r="S29" s="38"/>
      <c r="T29" s="38"/>
      <c r="U29" s="38"/>
      <c r="V29" s="38"/>
      <c r="W29" s="39"/>
    </row>
    <row r="30" spans="3:23" x14ac:dyDescent="0.2">
      <c r="C30" s="7">
        <f t="shared" si="0"/>
        <v>17</v>
      </c>
      <c r="D30" s="27"/>
      <c r="E30" s="28"/>
      <c r="F30" s="29"/>
      <c r="G30" s="29">
        <v>24884</v>
      </c>
      <c r="H30" s="30"/>
      <c r="I30" s="31"/>
      <c r="J30" s="32"/>
      <c r="K30" s="33"/>
      <c r="L30" s="34"/>
      <c r="M30" s="35"/>
      <c r="N30" s="40"/>
      <c r="O30" s="41"/>
      <c r="P30" s="37"/>
      <c r="Q30" s="37"/>
      <c r="R30" s="38"/>
      <c r="S30" s="38"/>
      <c r="T30" s="38"/>
      <c r="U30" s="38"/>
      <c r="V30" s="38"/>
      <c r="W30" s="39"/>
    </row>
    <row r="31" spans="3:23" x14ac:dyDescent="0.2">
      <c r="C31" s="7">
        <f t="shared" si="0"/>
        <v>18</v>
      </c>
      <c r="D31" s="27"/>
      <c r="E31" s="28"/>
      <c r="F31" s="29"/>
      <c r="G31" s="29">
        <v>25026</v>
      </c>
      <c r="H31" s="30"/>
      <c r="I31" s="31"/>
      <c r="J31" s="32"/>
      <c r="K31" s="33"/>
      <c r="L31" s="34"/>
      <c r="M31" s="35"/>
      <c r="N31" s="40"/>
      <c r="O31" s="41"/>
      <c r="P31" s="37"/>
      <c r="Q31" s="37"/>
      <c r="R31" s="38"/>
      <c r="S31" s="38"/>
      <c r="T31" s="38"/>
      <c r="U31" s="38"/>
      <c r="V31" s="38"/>
      <c r="W31" s="39"/>
    </row>
    <row r="32" spans="3:23" x14ac:dyDescent="0.2">
      <c r="C32" s="7">
        <f t="shared" si="0"/>
        <v>19</v>
      </c>
      <c r="D32" s="27"/>
      <c r="E32" s="28"/>
      <c r="F32" s="29"/>
      <c r="G32" s="29">
        <v>26335</v>
      </c>
      <c r="H32" s="30"/>
      <c r="I32" s="31"/>
      <c r="J32" s="32"/>
      <c r="K32" s="33"/>
      <c r="L32" s="34"/>
      <c r="M32" s="35"/>
      <c r="N32" s="40"/>
      <c r="O32" s="41"/>
      <c r="P32" s="37"/>
      <c r="Q32" s="37"/>
      <c r="R32" s="38"/>
      <c r="S32" s="38"/>
      <c r="T32" s="38"/>
      <c r="U32" s="38"/>
      <c r="V32" s="38"/>
      <c r="W32" s="39"/>
    </row>
    <row r="33" spans="3:23" x14ac:dyDescent="0.2">
      <c r="C33" s="7">
        <f t="shared" si="0"/>
        <v>20</v>
      </c>
      <c r="D33" s="27"/>
      <c r="E33" s="28"/>
      <c r="F33" s="29"/>
      <c r="G33" s="29">
        <v>26400</v>
      </c>
      <c r="H33" s="30"/>
      <c r="I33" s="31"/>
      <c r="J33" s="32"/>
      <c r="K33" s="33"/>
      <c r="L33" s="34"/>
      <c r="M33" s="35"/>
      <c r="N33" s="40"/>
      <c r="O33" s="41"/>
      <c r="P33" s="37"/>
      <c r="Q33" s="37"/>
      <c r="R33" s="38"/>
      <c r="S33" s="38"/>
      <c r="T33" s="38"/>
      <c r="U33" s="38"/>
      <c r="V33" s="38"/>
      <c r="W33" s="39"/>
    </row>
    <row r="34" spans="3:23" x14ac:dyDescent="0.2">
      <c r="C34" s="7">
        <f t="shared" si="0"/>
        <v>21</v>
      </c>
      <c r="D34" s="27"/>
      <c r="E34" s="28"/>
      <c r="F34" s="29"/>
      <c r="G34" s="29">
        <v>26428</v>
      </c>
      <c r="H34" s="30"/>
      <c r="I34" s="31"/>
      <c r="J34" s="32"/>
      <c r="K34" s="33"/>
      <c r="L34" s="34"/>
      <c r="M34" s="35"/>
      <c r="N34" s="40"/>
      <c r="O34" s="41"/>
      <c r="P34" s="37"/>
      <c r="Q34" s="37"/>
      <c r="R34" s="38"/>
      <c r="S34" s="38"/>
      <c r="T34" s="38"/>
      <c r="U34" s="38"/>
      <c r="V34" s="38"/>
      <c r="W34" s="39"/>
    </row>
    <row r="35" spans="3:23" x14ac:dyDescent="0.2">
      <c r="C35" s="7">
        <f t="shared" si="0"/>
        <v>22</v>
      </c>
      <c r="D35" s="27"/>
      <c r="E35" s="28"/>
      <c r="F35" s="29"/>
      <c r="G35" s="29">
        <v>26448</v>
      </c>
      <c r="H35" s="30"/>
      <c r="I35" s="31"/>
      <c r="J35" s="32"/>
      <c r="K35" s="33"/>
      <c r="L35" s="34"/>
      <c r="M35" s="35"/>
      <c r="N35" s="40"/>
      <c r="O35" s="41"/>
      <c r="P35" s="37"/>
      <c r="Q35" s="37"/>
      <c r="R35" s="38"/>
      <c r="S35" s="38"/>
      <c r="T35" s="38"/>
      <c r="U35" s="38"/>
      <c r="V35" s="38"/>
      <c r="W35" s="39"/>
    </row>
    <row r="36" spans="3:23" x14ac:dyDescent="0.2">
      <c r="C36" s="7">
        <f t="shared" si="0"/>
        <v>23</v>
      </c>
      <c r="D36" s="27"/>
      <c r="E36" s="28"/>
      <c r="F36" s="29"/>
      <c r="G36" s="29">
        <v>27105</v>
      </c>
      <c r="H36" s="30"/>
      <c r="I36" s="31"/>
      <c r="J36" s="32"/>
      <c r="K36" s="33"/>
      <c r="L36" s="34"/>
      <c r="M36" s="35"/>
      <c r="N36" s="40"/>
      <c r="O36" s="41"/>
      <c r="P36" s="37"/>
      <c r="Q36" s="37"/>
      <c r="R36" s="38"/>
      <c r="S36" s="38"/>
      <c r="T36" s="38"/>
      <c r="U36" s="38"/>
      <c r="V36" s="38"/>
      <c r="W36" s="39"/>
    </row>
    <row r="37" spans="3:23" x14ac:dyDescent="0.2">
      <c r="C37" s="7">
        <f t="shared" si="0"/>
        <v>24</v>
      </c>
      <c r="D37" s="27"/>
      <c r="E37" s="28"/>
      <c r="F37" s="29"/>
      <c r="G37" s="29">
        <v>27141</v>
      </c>
      <c r="H37" s="30"/>
      <c r="I37" s="31"/>
      <c r="J37" s="32"/>
      <c r="K37" s="33"/>
      <c r="L37" s="34"/>
      <c r="M37" s="35"/>
      <c r="N37" s="40"/>
      <c r="O37" s="41"/>
      <c r="P37" s="37"/>
      <c r="Q37" s="37"/>
      <c r="R37" s="38"/>
      <c r="S37" s="38"/>
      <c r="T37" s="38"/>
      <c r="U37" s="38"/>
      <c r="V37" s="38"/>
      <c r="W37" s="39"/>
    </row>
    <row r="38" spans="3:23" x14ac:dyDescent="0.2">
      <c r="C38" s="7">
        <f t="shared" si="0"/>
        <v>25</v>
      </c>
      <c r="D38" s="27"/>
      <c r="E38" s="28"/>
      <c r="F38" s="29"/>
      <c r="G38" s="29">
        <v>28126</v>
      </c>
      <c r="H38" s="30"/>
      <c r="I38" s="31"/>
      <c r="J38" s="32"/>
      <c r="K38" s="33"/>
      <c r="L38" s="34"/>
      <c r="M38" s="35"/>
      <c r="N38" s="40"/>
      <c r="O38" s="41"/>
      <c r="P38" s="37"/>
      <c r="Q38" s="37"/>
      <c r="R38" s="38"/>
      <c r="S38" s="38"/>
      <c r="T38" s="38"/>
      <c r="U38" s="38"/>
      <c r="V38" s="38"/>
      <c r="W38" s="39"/>
    </row>
    <row r="39" spans="3:23" x14ac:dyDescent="0.2">
      <c r="C39" s="7">
        <f t="shared" si="0"/>
        <v>26</v>
      </c>
      <c r="D39" s="27"/>
      <c r="E39" s="28"/>
      <c r="F39" s="29"/>
      <c r="G39" s="29">
        <v>29413</v>
      </c>
      <c r="H39" s="30"/>
      <c r="I39" s="31"/>
      <c r="J39" s="32"/>
      <c r="K39" s="33"/>
      <c r="L39" s="34"/>
      <c r="M39" s="35"/>
      <c r="N39" s="40"/>
      <c r="O39" s="41"/>
      <c r="P39" s="37"/>
      <c r="Q39" s="37"/>
      <c r="R39" s="38"/>
      <c r="S39" s="38"/>
      <c r="T39" s="38"/>
      <c r="U39" s="38"/>
      <c r="V39" s="38"/>
      <c r="W39" s="39"/>
    </row>
    <row r="40" spans="3:23" x14ac:dyDescent="0.2">
      <c r="C40" s="7">
        <f t="shared" si="0"/>
        <v>27</v>
      </c>
      <c r="D40" s="27"/>
      <c r="E40" s="28"/>
      <c r="F40" s="29"/>
      <c r="G40" s="29">
        <v>30437</v>
      </c>
      <c r="H40" s="30"/>
      <c r="I40" s="31"/>
      <c r="J40" s="32"/>
      <c r="K40" s="33"/>
      <c r="L40" s="34"/>
      <c r="M40" s="35"/>
      <c r="N40" s="40"/>
      <c r="O40" s="41"/>
      <c r="P40" s="37"/>
      <c r="Q40" s="37"/>
      <c r="R40" s="38"/>
      <c r="S40" s="38"/>
      <c r="T40" s="38"/>
      <c r="U40" s="38"/>
      <c r="V40" s="38"/>
      <c r="W40" s="39"/>
    </row>
    <row r="41" spans="3:23" x14ac:dyDescent="0.2">
      <c r="C41" s="7">
        <f t="shared" si="0"/>
        <v>28</v>
      </c>
      <c r="D41" s="27"/>
      <c r="E41" s="28"/>
      <c r="F41" s="29"/>
      <c r="G41" s="29">
        <v>32216</v>
      </c>
      <c r="H41" s="30"/>
      <c r="I41" s="31"/>
      <c r="J41" s="32"/>
      <c r="K41" s="33"/>
      <c r="L41" s="34"/>
      <c r="M41" s="35"/>
      <c r="N41" s="40"/>
      <c r="O41" s="41"/>
      <c r="P41" s="37"/>
      <c r="Q41" s="37"/>
      <c r="R41" s="38"/>
      <c r="S41" s="38"/>
      <c r="T41" s="38"/>
      <c r="U41" s="38"/>
      <c r="V41" s="38"/>
      <c r="W41" s="39"/>
    </row>
    <row r="42" spans="3:23" x14ac:dyDescent="0.2">
      <c r="C42" s="7">
        <f t="shared" si="0"/>
        <v>29</v>
      </c>
      <c r="D42" s="27"/>
      <c r="E42" s="28"/>
      <c r="F42" s="29"/>
      <c r="G42" s="29">
        <v>31695</v>
      </c>
      <c r="H42" s="30"/>
      <c r="I42" s="31"/>
      <c r="J42" s="32"/>
      <c r="K42" s="33"/>
      <c r="L42" s="34"/>
      <c r="M42" s="35"/>
      <c r="N42" s="40"/>
      <c r="O42" s="41"/>
      <c r="P42" s="37"/>
      <c r="Q42" s="37"/>
      <c r="R42" s="38"/>
      <c r="S42" s="38"/>
      <c r="T42" s="38"/>
      <c r="U42" s="38"/>
      <c r="V42" s="38"/>
      <c r="W42" s="39"/>
    </row>
    <row r="43" spans="3:23" x14ac:dyDescent="0.2">
      <c r="C43" s="7">
        <f t="shared" si="0"/>
        <v>30</v>
      </c>
      <c r="D43" s="27"/>
      <c r="E43" s="28"/>
      <c r="F43" s="29"/>
      <c r="G43" s="29">
        <v>30468</v>
      </c>
      <c r="H43" s="30"/>
      <c r="I43" s="31"/>
      <c r="J43" s="32"/>
      <c r="K43" s="33"/>
      <c r="L43" s="34"/>
      <c r="M43" s="35"/>
      <c r="N43" s="40"/>
      <c r="O43" s="41"/>
      <c r="P43" s="37"/>
      <c r="Q43" s="37"/>
      <c r="R43" s="38"/>
      <c r="S43" s="38"/>
      <c r="T43" s="38"/>
      <c r="U43" s="38"/>
      <c r="V43" s="38"/>
      <c r="W43" s="39"/>
    </row>
    <row r="44" spans="3:23" x14ac:dyDescent="0.2">
      <c r="C44" s="7">
        <f t="shared" si="0"/>
        <v>31</v>
      </c>
      <c r="D44" s="27"/>
      <c r="E44" s="28"/>
      <c r="F44" s="29"/>
      <c r="G44" s="29">
        <v>23249</v>
      </c>
      <c r="H44" s="30"/>
      <c r="I44" s="31"/>
      <c r="J44" s="32"/>
      <c r="K44" s="33"/>
      <c r="L44" s="34"/>
      <c r="M44" s="35"/>
      <c r="N44" s="40"/>
      <c r="O44" s="41"/>
      <c r="P44" s="37"/>
      <c r="Q44" s="37"/>
      <c r="R44" s="38"/>
      <c r="S44" s="38"/>
      <c r="T44" s="38"/>
      <c r="U44" s="38"/>
      <c r="V44" s="38"/>
      <c r="W44" s="39"/>
    </row>
    <row r="45" spans="3:23" x14ac:dyDescent="0.2">
      <c r="C45" s="7">
        <f t="shared" si="0"/>
        <v>32</v>
      </c>
      <c r="D45" s="27"/>
      <c r="E45" s="28"/>
      <c r="F45" s="29"/>
      <c r="G45" s="29">
        <v>26196</v>
      </c>
      <c r="H45" s="30"/>
      <c r="I45" s="31"/>
      <c r="J45" s="32"/>
      <c r="K45" s="33"/>
      <c r="L45" s="34"/>
      <c r="M45" s="35"/>
      <c r="N45" s="40"/>
      <c r="O45" s="41"/>
      <c r="P45" s="37"/>
      <c r="Q45" s="37"/>
      <c r="R45" s="38"/>
      <c r="S45" s="38"/>
      <c r="T45" s="38"/>
      <c r="U45" s="38"/>
      <c r="V45" s="38"/>
      <c r="W45" s="39"/>
    </row>
    <row r="46" spans="3:23" x14ac:dyDescent="0.2">
      <c r="C46" s="7">
        <f t="shared" si="0"/>
        <v>33</v>
      </c>
      <c r="D46" s="27"/>
      <c r="E46" s="28"/>
      <c r="F46" s="29"/>
      <c r="G46" s="29"/>
      <c r="H46" s="30"/>
      <c r="I46" s="31"/>
      <c r="J46" s="32"/>
      <c r="K46" s="33"/>
      <c r="L46" s="34"/>
      <c r="M46" s="35"/>
      <c r="N46" s="40"/>
      <c r="O46" s="41"/>
      <c r="P46" s="37"/>
      <c r="Q46" s="37"/>
      <c r="R46" s="38"/>
      <c r="S46" s="38"/>
      <c r="T46" s="38"/>
      <c r="U46" s="38"/>
      <c r="V46" s="38"/>
      <c r="W46" s="39"/>
    </row>
    <row r="47" spans="3:23" x14ac:dyDescent="0.2">
      <c r="C47" s="7">
        <f t="shared" si="0"/>
        <v>34</v>
      </c>
      <c r="D47" s="27"/>
      <c r="E47" s="28"/>
      <c r="F47" s="29"/>
      <c r="G47" s="29"/>
      <c r="H47" s="30"/>
      <c r="I47" s="31"/>
      <c r="J47" s="32"/>
      <c r="K47" s="33"/>
      <c r="L47" s="34"/>
      <c r="M47" s="35"/>
      <c r="N47" s="40"/>
      <c r="O47" s="41"/>
      <c r="P47" s="37"/>
      <c r="Q47" s="37"/>
      <c r="R47" s="38"/>
      <c r="S47" s="38"/>
      <c r="T47" s="38"/>
      <c r="U47" s="38"/>
      <c r="V47" s="38"/>
      <c r="W47" s="39"/>
    </row>
    <row r="53" spans="3:23" s="2" customFormat="1" ht="20.100000000000001" customHeight="1" x14ac:dyDescent="0.2"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95F146-633A-41CB-ABCD-5304ECE4FA13}">
  <sheetPr>
    <pageSetUpPr fitToPage="1"/>
  </sheetPr>
  <dimension ref="B9:W53"/>
  <sheetViews>
    <sheetView showGridLines="0" zoomScale="80" zoomScaleNormal="80" workbookViewId="0">
      <selection activeCell="I25" sqref="I25"/>
    </sheetView>
  </sheetViews>
  <sheetFormatPr baseColWidth="10" defaultColWidth="11.140625" defaultRowHeight="12" x14ac:dyDescent="0.2"/>
  <cols>
    <col min="1" max="2" width="2.5703125" style="13" customWidth="1"/>
    <col min="3" max="3" width="6.42578125" style="14" customWidth="1"/>
    <col min="4" max="4" width="11.7109375" style="13" bestFit="1" customWidth="1"/>
    <col min="5" max="5" width="11.7109375" style="13" customWidth="1"/>
    <col min="6" max="6" width="17" style="13" customWidth="1"/>
    <col min="7" max="8" width="10.7109375" style="13" customWidth="1"/>
    <col min="9" max="9" width="12" style="13" customWidth="1"/>
    <col min="10" max="10" width="16.7109375" style="13" customWidth="1"/>
    <col min="11" max="11" width="13.7109375" style="13" customWidth="1"/>
    <col min="12" max="12" width="11.28515625" style="13" bestFit="1" customWidth="1"/>
    <col min="13" max="13" width="11.85546875" style="13" bestFit="1" customWidth="1"/>
    <col min="14" max="14" width="13.7109375" style="13" customWidth="1"/>
    <col min="15" max="16" width="11.28515625" style="13" bestFit="1" customWidth="1"/>
    <col min="17" max="17" width="11.28515625" style="13" customWidth="1"/>
    <col min="18" max="18" width="13.7109375" style="13" customWidth="1"/>
    <col min="19" max="19" width="18.42578125" style="13" customWidth="1"/>
    <col min="20" max="23" width="19.42578125" style="13" customWidth="1"/>
    <col min="24" max="16384" width="11.140625" style="13"/>
  </cols>
  <sheetData>
    <row r="9" spans="2:23" ht="15.75" x14ac:dyDescent="0.2">
      <c r="B9" s="11" t="s">
        <v>33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1" spans="2:23" x14ac:dyDescent="0.2">
      <c r="H11" s="45" t="s">
        <v>7</v>
      </c>
      <c r="I11" s="45"/>
      <c r="N11" s="15" t="s">
        <v>9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2:23" ht="22.5" x14ac:dyDescent="0.2">
      <c r="C12" s="5" t="s">
        <v>17</v>
      </c>
      <c r="D12" s="1" t="s">
        <v>0</v>
      </c>
      <c r="E12" s="5" t="s">
        <v>16</v>
      </c>
      <c r="F12" s="1" t="s">
        <v>23</v>
      </c>
      <c r="G12" s="1" t="s">
        <v>6</v>
      </c>
      <c r="H12" s="1" t="s">
        <v>19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28</v>
      </c>
      <c r="R12" s="1" t="s">
        <v>4</v>
      </c>
      <c r="S12" s="1" t="s">
        <v>11</v>
      </c>
      <c r="T12" s="1" t="s">
        <v>27</v>
      </c>
      <c r="U12" s="1" t="s">
        <v>27</v>
      </c>
      <c r="V12" s="1" t="s">
        <v>27</v>
      </c>
      <c r="W12" s="3" t="s">
        <v>27</v>
      </c>
    </row>
    <row r="13" spans="2:23" ht="28.15" customHeight="1" x14ac:dyDescent="0.2">
      <c r="C13" s="8"/>
      <c r="D13" s="4" t="s">
        <v>15</v>
      </c>
      <c r="E13" s="10" t="s">
        <v>26</v>
      </c>
      <c r="F13" s="4" t="s">
        <v>24</v>
      </c>
      <c r="G13" s="10" t="s">
        <v>26</v>
      </c>
      <c r="H13" s="4" t="s">
        <v>21</v>
      </c>
      <c r="I13" s="4" t="s">
        <v>22</v>
      </c>
      <c r="J13" s="4" t="s">
        <v>20</v>
      </c>
      <c r="K13" s="4" t="s">
        <v>25</v>
      </c>
      <c r="L13" s="10" t="s">
        <v>26</v>
      </c>
      <c r="M13" s="10" t="s">
        <v>26</v>
      </c>
      <c r="N13" s="4" t="s">
        <v>31</v>
      </c>
      <c r="O13" s="4" t="s">
        <v>31</v>
      </c>
      <c r="P13" s="4" t="s">
        <v>30</v>
      </c>
      <c r="Q13" s="4" t="s">
        <v>29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9" t="s">
        <v>31</v>
      </c>
    </row>
    <row r="14" spans="2:23" x14ac:dyDescent="0.2">
      <c r="C14" s="6" t="s">
        <v>18</v>
      </c>
      <c r="D14" s="16" t="s">
        <v>36</v>
      </c>
      <c r="E14" s="17"/>
      <c r="F14" s="18" t="s">
        <v>17</v>
      </c>
      <c r="G14" s="18" t="s">
        <v>41</v>
      </c>
      <c r="H14" s="19" t="s">
        <v>42</v>
      </c>
      <c r="I14" s="19">
        <v>40970</v>
      </c>
      <c r="J14" s="20">
        <v>69.33</v>
      </c>
      <c r="K14" s="21"/>
      <c r="L14" s="21">
        <v>12.43</v>
      </c>
      <c r="M14" s="22">
        <f>+L14*J14</f>
        <v>861.77189999999996</v>
      </c>
      <c r="N14" s="23"/>
      <c r="O14" s="21"/>
      <c r="P14" s="24" t="s">
        <v>46</v>
      </c>
      <c r="Q14" s="24"/>
      <c r="R14" s="25"/>
      <c r="S14" s="25"/>
      <c r="T14" s="25"/>
      <c r="U14" s="25"/>
      <c r="V14" s="25"/>
      <c r="W14" s="26"/>
    </row>
    <row r="15" spans="2:23" x14ac:dyDescent="0.2">
      <c r="C15" s="7">
        <f t="shared" ref="C15:C47" si="0">C14+1</f>
        <v>2</v>
      </c>
      <c r="D15" s="27" t="s">
        <v>47</v>
      </c>
      <c r="E15" s="28"/>
      <c r="F15" s="29" t="s">
        <v>40</v>
      </c>
      <c r="G15" s="29" t="s">
        <v>54</v>
      </c>
      <c r="H15" s="30" t="s">
        <v>42</v>
      </c>
      <c r="I15" s="30">
        <v>44501</v>
      </c>
      <c r="J15" s="32">
        <v>151.66999999999999</v>
      </c>
      <c r="K15" s="33"/>
      <c r="L15" s="34">
        <v>14.27</v>
      </c>
      <c r="M15" s="22">
        <f t="shared" ref="M15:M17" si="1">+L15*J15</f>
        <v>2164.3308999999999</v>
      </c>
      <c r="N15" s="36"/>
      <c r="O15" s="34">
        <v>350</v>
      </c>
      <c r="P15" s="37"/>
      <c r="Q15" s="37"/>
      <c r="R15" s="38"/>
      <c r="S15" s="38"/>
      <c r="T15" s="38"/>
      <c r="U15" s="38"/>
      <c r="V15" s="38"/>
      <c r="W15" s="39"/>
    </row>
    <row r="16" spans="2:23" x14ac:dyDescent="0.2">
      <c r="C16" s="7">
        <f t="shared" si="0"/>
        <v>3</v>
      </c>
      <c r="D16" s="27" t="s">
        <v>56</v>
      </c>
      <c r="E16" s="28"/>
      <c r="F16" s="29" t="s">
        <v>17</v>
      </c>
      <c r="G16" s="29" t="s">
        <v>55</v>
      </c>
      <c r="H16" s="30" t="s">
        <v>42</v>
      </c>
      <c r="I16" s="30">
        <v>45845</v>
      </c>
      <c r="J16" s="32">
        <v>65</v>
      </c>
      <c r="K16" s="33"/>
      <c r="L16" s="34">
        <v>12.37</v>
      </c>
      <c r="M16" s="22">
        <f t="shared" si="1"/>
        <v>804.05</v>
      </c>
      <c r="N16" s="40"/>
      <c r="O16" s="41"/>
      <c r="P16" s="37"/>
      <c r="Q16" s="37"/>
      <c r="R16" s="38"/>
      <c r="S16" s="38"/>
      <c r="T16" s="38"/>
      <c r="U16" s="38"/>
      <c r="V16" s="38"/>
      <c r="W16" s="39"/>
    </row>
    <row r="17" spans="3:23" x14ac:dyDescent="0.2">
      <c r="C17" s="7">
        <f t="shared" si="0"/>
        <v>4</v>
      </c>
      <c r="D17" s="27"/>
      <c r="E17" s="28"/>
      <c r="F17" s="29"/>
      <c r="G17" s="29">
        <v>20318</v>
      </c>
      <c r="H17" s="30"/>
      <c r="I17" s="30"/>
      <c r="J17" s="32"/>
      <c r="K17" s="33"/>
      <c r="L17" s="34"/>
      <c r="M17" s="22">
        <f t="shared" si="1"/>
        <v>0</v>
      </c>
      <c r="N17" s="40"/>
      <c r="O17" s="41"/>
      <c r="P17" s="37"/>
      <c r="Q17" s="37"/>
      <c r="R17" s="38"/>
      <c r="S17" s="38"/>
      <c r="T17" s="38"/>
      <c r="U17" s="38"/>
      <c r="V17" s="38"/>
      <c r="W17" s="39"/>
    </row>
    <row r="18" spans="3:23" x14ac:dyDescent="0.2">
      <c r="C18" s="7">
        <f t="shared" si="0"/>
        <v>5</v>
      </c>
      <c r="D18" s="27"/>
      <c r="E18" s="28"/>
      <c r="F18" s="29"/>
      <c r="G18" s="29">
        <v>20732</v>
      </c>
      <c r="H18" s="30"/>
      <c r="I18" s="30"/>
      <c r="J18" s="32"/>
      <c r="K18" s="33"/>
      <c r="L18" s="34"/>
      <c r="M18" s="35"/>
      <c r="N18" s="40"/>
      <c r="O18" s="41"/>
      <c r="P18" s="37"/>
      <c r="Q18" s="37"/>
      <c r="R18" s="38"/>
      <c r="S18" s="38"/>
      <c r="T18" s="38"/>
      <c r="U18" s="38"/>
      <c r="V18" s="38"/>
      <c r="W18" s="39"/>
    </row>
    <row r="19" spans="3:23" x14ac:dyDescent="0.2">
      <c r="C19" s="7">
        <f t="shared" si="0"/>
        <v>6</v>
      </c>
      <c r="D19" s="27"/>
      <c r="E19" s="28"/>
      <c r="F19" s="29"/>
      <c r="G19" s="29">
        <v>20821</v>
      </c>
      <c r="H19" s="30"/>
      <c r="I19" s="30"/>
      <c r="J19" s="32"/>
      <c r="K19" s="33"/>
      <c r="L19" s="34"/>
      <c r="M19" s="35"/>
      <c r="N19" s="40"/>
      <c r="O19" s="41"/>
      <c r="P19" s="37"/>
      <c r="Q19" s="37"/>
      <c r="R19" s="38"/>
      <c r="S19" s="38"/>
      <c r="T19" s="38"/>
      <c r="U19" s="38"/>
      <c r="V19" s="38"/>
      <c r="W19" s="39"/>
    </row>
    <row r="20" spans="3:23" x14ac:dyDescent="0.2">
      <c r="C20" s="7">
        <f t="shared" si="0"/>
        <v>7</v>
      </c>
      <c r="D20" s="27"/>
      <c r="E20" s="28"/>
      <c r="F20" s="29"/>
      <c r="G20" s="29">
        <v>21560</v>
      </c>
      <c r="H20" s="30"/>
      <c r="I20" s="31"/>
      <c r="J20" s="32"/>
      <c r="K20" s="33"/>
      <c r="L20" s="34"/>
      <c r="M20" s="35"/>
      <c r="N20" s="40"/>
      <c r="O20" s="41"/>
      <c r="P20" s="37"/>
      <c r="Q20" s="37"/>
      <c r="R20" s="38"/>
      <c r="S20" s="38"/>
      <c r="T20" s="38"/>
      <c r="U20" s="38"/>
      <c r="V20" s="38"/>
      <c r="W20" s="39"/>
    </row>
    <row r="21" spans="3:23" x14ac:dyDescent="0.2">
      <c r="C21" s="7">
        <f t="shared" si="0"/>
        <v>8</v>
      </c>
      <c r="D21" s="27"/>
      <c r="E21" s="28"/>
      <c r="F21" s="29"/>
      <c r="G21" s="29">
        <v>22380</v>
      </c>
      <c r="H21" s="30"/>
      <c r="I21" s="31"/>
      <c r="J21" s="32"/>
      <c r="K21" s="33"/>
      <c r="L21" s="34"/>
      <c r="M21" s="35"/>
      <c r="N21" s="40"/>
      <c r="O21" s="41"/>
      <c r="P21" s="37"/>
      <c r="Q21" s="37"/>
      <c r="R21" s="38"/>
      <c r="S21" s="38"/>
      <c r="T21" s="38"/>
      <c r="U21" s="38"/>
      <c r="V21" s="38"/>
      <c r="W21" s="39"/>
    </row>
    <row r="22" spans="3:23" x14ac:dyDescent="0.2">
      <c r="C22" s="7">
        <f t="shared" si="0"/>
        <v>9</v>
      </c>
      <c r="D22" s="27"/>
      <c r="E22" s="28"/>
      <c r="F22" s="29"/>
      <c r="G22" s="29">
        <v>22411</v>
      </c>
      <c r="H22" s="30"/>
      <c r="I22" s="31"/>
      <c r="J22" s="32"/>
      <c r="K22" s="33"/>
      <c r="L22" s="34"/>
      <c r="M22" s="35"/>
      <c r="N22" s="40"/>
      <c r="O22" s="41"/>
      <c r="P22" s="37"/>
      <c r="Q22" s="37"/>
      <c r="R22" s="38"/>
      <c r="S22" s="38"/>
      <c r="T22" s="38"/>
      <c r="U22" s="38"/>
      <c r="V22" s="38"/>
      <c r="W22" s="39"/>
    </row>
    <row r="23" spans="3:23" x14ac:dyDescent="0.2">
      <c r="C23" s="7">
        <f t="shared" si="0"/>
        <v>10</v>
      </c>
      <c r="D23" s="27"/>
      <c r="E23" s="28"/>
      <c r="F23" s="29"/>
      <c r="G23" s="29">
        <v>22636</v>
      </c>
      <c r="H23" s="30"/>
      <c r="I23" s="31"/>
      <c r="J23" s="32"/>
      <c r="K23" s="33"/>
      <c r="L23" s="34"/>
      <c r="M23" s="35"/>
      <c r="N23" s="40"/>
      <c r="O23" s="41"/>
      <c r="P23" s="37"/>
      <c r="Q23" s="37"/>
      <c r="R23" s="38"/>
      <c r="S23" s="38"/>
      <c r="T23" s="38"/>
      <c r="U23" s="38"/>
      <c r="V23" s="38"/>
      <c r="W23" s="39"/>
    </row>
    <row r="24" spans="3:23" x14ac:dyDescent="0.2">
      <c r="C24" s="7">
        <f t="shared" si="0"/>
        <v>11</v>
      </c>
      <c r="D24" s="27"/>
      <c r="E24" s="28"/>
      <c r="F24" s="29"/>
      <c r="G24" s="29">
        <v>22967</v>
      </c>
      <c r="H24" s="30"/>
      <c r="I24" s="31"/>
      <c r="J24" s="32"/>
      <c r="K24" s="33"/>
      <c r="L24" s="34"/>
      <c r="M24" s="35"/>
      <c r="N24" s="40"/>
      <c r="O24" s="41"/>
      <c r="P24" s="37"/>
      <c r="Q24" s="37"/>
      <c r="R24" s="38"/>
      <c r="S24" s="38"/>
      <c r="T24" s="38"/>
      <c r="U24" s="38"/>
      <c r="V24" s="38"/>
      <c r="W24" s="39"/>
    </row>
    <row r="25" spans="3:23" x14ac:dyDescent="0.2">
      <c r="C25" s="7">
        <f t="shared" si="0"/>
        <v>12</v>
      </c>
      <c r="D25" s="27"/>
      <c r="E25" s="28"/>
      <c r="F25" s="29"/>
      <c r="G25" s="29">
        <v>23289</v>
      </c>
      <c r="H25" s="30"/>
      <c r="I25" s="31"/>
      <c r="J25" s="32"/>
      <c r="K25" s="33"/>
      <c r="L25" s="34"/>
      <c r="M25" s="35"/>
      <c r="N25" s="40"/>
      <c r="O25" s="41"/>
      <c r="P25" s="37"/>
      <c r="Q25" s="37"/>
      <c r="R25" s="38"/>
      <c r="S25" s="38"/>
      <c r="T25" s="38"/>
      <c r="U25" s="38"/>
      <c r="V25" s="38"/>
      <c r="W25" s="39"/>
    </row>
    <row r="26" spans="3:23" x14ac:dyDescent="0.2">
      <c r="C26" s="7">
        <f t="shared" si="0"/>
        <v>13</v>
      </c>
      <c r="D26" s="27"/>
      <c r="E26" s="28"/>
      <c r="F26" s="29"/>
      <c r="G26" s="29">
        <v>23531</v>
      </c>
      <c r="H26" s="30"/>
      <c r="I26" s="31"/>
      <c r="J26" s="32"/>
      <c r="K26" s="33"/>
      <c r="L26" s="34"/>
      <c r="M26" s="35"/>
      <c r="N26" s="40"/>
      <c r="O26" s="41"/>
      <c r="P26" s="37"/>
      <c r="Q26" s="37"/>
      <c r="R26" s="38"/>
      <c r="S26" s="38"/>
      <c r="T26" s="38"/>
      <c r="U26" s="38"/>
      <c r="V26" s="38"/>
      <c r="W26" s="39"/>
    </row>
    <row r="27" spans="3:23" x14ac:dyDescent="0.2">
      <c r="C27" s="7">
        <f t="shared" si="0"/>
        <v>14</v>
      </c>
      <c r="D27" s="27"/>
      <c r="E27" s="28"/>
      <c r="F27" s="29"/>
      <c r="G27" s="29">
        <v>23556</v>
      </c>
      <c r="H27" s="30"/>
      <c r="I27" s="31"/>
      <c r="J27" s="32"/>
      <c r="K27" s="33"/>
      <c r="L27" s="34"/>
      <c r="M27" s="35"/>
      <c r="N27" s="40"/>
      <c r="O27" s="41"/>
      <c r="P27" s="37"/>
      <c r="Q27" s="37"/>
      <c r="R27" s="38"/>
      <c r="S27" s="38"/>
      <c r="T27" s="38"/>
      <c r="U27" s="38"/>
      <c r="V27" s="38"/>
      <c r="W27" s="39"/>
    </row>
    <row r="28" spans="3:23" x14ac:dyDescent="0.2">
      <c r="C28" s="7">
        <f t="shared" si="0"/>
        <v>15</v>
      </c>
      <c r="D28" s="27"/>
      <c r="E28" s="28"/>
      <c r="F28" s="29"/>
      <c r="G28" s="29">
        <v>23754</v>
      </c>
      <c r="H28" s="30"/>
      <c r="I28" s="31"/>
      <c r="J28" s="32"/>
      <c r="K28" s="33"/>
      <c r="L28" s="34"/>
      <c r="M28" s="35"/>
      <c r="N28" s="40"/>
      <c r="O28" s="41"/>
      <c r="P28" s="37"/>
      <c r="Q28" s="37"/>
      <c r="R28" s="38"/>
      <c r="S28" s="38"/>
      <c r="T28" s="38"/>
      <c r="U28" s="38"/>
      <c r="V28" s="38"/>
      <c r="W28" s="39"/>
    </row>
    <row r="29" spans="3:23" x14ac:dyDescent="0.2">
      <c r="C29" s="7">
        <f t="shared" si="0"/>
        <v>16</v>
      </c>
      <c r="D29" s="27"/>
      <c r="E29" s="28"/>
      <c r="F29" s="29"/>
      <c r="G29" s="29">
        <v>23795</v>
      </c>
      <c r="H29" s="30"/>
      <c r="I29" s="31"/>
      <c r="J29" s="32"/>
      <c r="K29" s="33"/>
      <c r="L29" s="34"/>
      <c r="M29" s="35"/>
      <c r="N29" s="40"/>
      <c r="O29" s="41"/>
      <c r="P29" s="37"/>
      <c r="Q29" s="37"/>
      <c r="R29" s="38"/>
      <c r="S29" s="38"/>
      <c r="T29" s="38"/>
      <c r="U29" s="38"/>
      <c r="V29" s="38"/>
      <c r="W29" s="39"/>
    </row>
    <row r="30" spans="3:23" x14ac:dyDescent="0.2">
      <c r="C30" s="7">
        <f t="shared" si="0"/>
        <v>17</v>
      </c>
      <c r="D30" s="27"/>
      <c r="E30" s="28"/>
      <c r="F30" s="29"/>
      <c r="G30" s="29">
        <v>24884</v>
      </c>
      <c r="H30" s="30"/>
      <c r="I30" s="31"/>
      <c r="J30" s="32"/>
      <c r="K30" s="33"/>
      <c r="L30" s="34"/>
      <c r="M30" s="35"/>
      <c r="N30" s="40"/>
      <c r="O30" s="41"/>
      <c r="P30" s="37"/>
      <c r="Q30" s="37"/>
      <c r="R30" s="38"/>
      <c r="S30" s="38"/>
      <c r="T30" s="38"/>
      <c r="U30" s="38"/>
      <c r="V30" s="38"/>
      <c r="W30" s="39"/>
    </row>
    <row r="31" spans="3:23" x14ac:dyDescent="0.2">
      <c r="C31" s="7">
        <f t="shared" si="0"/>
        <v>18</v>
      </c>
      <c r="D31" s="27"/>
      <c r="E31" s="28"/>
      <c r="F31" s="29"/>
      <c r="G31" s="29">
        <v>25026</v>
      </c>
      <c r="H31" s="30"/>
      <c r="I31" s="31"/>
      <c r="J31" s="32"/>
      <c r="K31" s="33"/>
      <c r="L31" s="34"/>
      <c r="M31" s="35"/>
      <c r="N31" s="40"/>
      <c r="O31" s="41"/>
      <c r="P31" s="37"/>
      <c r="Q31" s="37"/>
      <c r="R31" s="38"/>
      <c r="S31" s="38"/>
      <c r="T31" s="38"/>
      <c r="U31" s="38"/>
      <c r="V31" s="38"/>
      <c r="W31" s="39"/>
    </row>
    <row r="32" spans="3:23" x14ac:dyDescent="0.2">
      <c r="C32" s="7">
        <f t="shared" si="0"/>
        <v>19</v>
      </c>
      <c r="D32" s="27"/>
      <c r="E32" s="28"/>
      <c r="F32" s="29"/>
      <c r="G32" s="29">
        <v>26335</v>
      </c>
      <c r="H32" s="30"/>
      <c r="I32" s="31"/>
      <c r="J32" s="32"/>
      <c r="K32" s="33"/>
      <c r="L32" s="34"/>
      <c r="M32" s="35"/>
      <c r="N32" s="40"/>
      <c r="O32" s="41"/>
      <c r="P32" s="37"/>
      <c r="Q32" s="37"/>
      <c r="R32" s="38"/>
      <c r="S32" s="38"/>
      <c r="T32" s="38"/>
      <c r="U32" s="38"/>
      <c r="V32" s="38"/>
      <c r="W32" s="39"/>
    </row>
    <row r="33" spans="3:23" x14ac:dyDescent="0.2">
      <c r="C33" s="7">
        <f t="shared" si="0"/>
        <v>20</v>
      </c>
      <c r="D33" s="27"/>
      <c r="E33" s="28"/>
      <c r="F33" s="29"/>
      <c r="G33" s="29">
        <v>26400</v>
      </c>
      <c r="H33" s="30"/>
      <c r="I33" s="31"/>
      <c r="J33" s="32"/>
      <c r="K33" s="33"/>
      <c r="L33" s="34"/>
      <c r="M33" s="35"/>
      <c r="N33" s="40"/>
      <c r="O33" s="41"/>
      <c r="P33" s="37"/>
      <c r="Q33" s="37"/>
      <c r="R33" s="38"/>
      <c r="S33" s="38"/>
      <c r="T33" s="38"/>
      <c r="U33" s="38"/>
      <c r="V33" s="38"/>
      <c r="W33" s="39"/>
    </row>
    <row r="34" spans="3:23" x14ac:dyDescent="0.2">
      <c r="C34" s="7">
        <f t="shared" si="0"/>
        <v>21</v>
      </c>
      <c r="D34" s="27"/>
      <c r="E34" s="28"/>
      <c r="F34" s="29"/>
      <c r="G34" s="29">
        <v>26428</v>
      </c>
      <c r="H34" s="30"/>
      <c r="I34" s="31"/>
      <c r="J34" s="32"/>
      <c r="K34" s="33"/>
      <c r="L34" s="34"/>
      <c r="M34" s="35"/>
      <c r="N34" s="40"/>
      <c r="O34" s="41"/>
      <c r="P34" s="37"/>
      <c r="Q34" s="37"/>
      <c r="R34" s="38"/>
      <c r="S34" s="38"/>
      <c r="T34" s="38"/>
      <c r="U34" s="38"/>
      <c r="V34" s="38"/>
      <c r="W34" s="39"/>
    </row>
    <row r="35" spans="3:23" x14ac:dyDescent="0.2">
      <c r="C35" s="7">
        <f t="shared" si="0"/>
        <v>22</v>
      </c>
      <c r="D35" s="27"/>
      <c r="E35" s="28"/>
      <c r="F35" s="29"/>
      <c r="G35" s="29">
        <v>26448</v>
      </c>
      <c r="H35" s="30"/>
      <c r="I35" s="31"/>
      <c r="J35" s="32"/>
      <c r="K35" s="33"/>
      <c r="L35" s="34"/>
      <c r="M35" s="35"/>
      <c r="N35" s="40"/>
      <c r="O35" s="41"/>
      <c r="P35" s="37"/>
      <c r="Q35" s="37"/>
      <c r="R35" s="38"/>
      <c r="S35" s="38"/>
      <c r="T35" s="38"/>
      <c r="U35" s="38"/>
      <c r="V35" s="38"/>
      <c r="W35" s="39"/>
    </row>
    <row r="36" spans="3:23" x14ac:dyDescent="0.2">
      <c r="C36" s="7">
        <f t="shared" si="0"/>
        <v>23</v>
      </c>
      <c r="D36" s="27"/>
      <c r="E36" s="28"/>
      <c r="F36" s="29"/>
      <c r="G36" s="29">
        <v>27105</v>
      </c>
      <c r="H36" s="30"/>
      <c r="I36" s="31"/>
      <c r="J36" s="32"/>
      <c r="K36" s="33"/>
      <c r="L36" s="34"/>
      <c r="M36" s="35"/>
      <c r="N36" s="40"/>
      <c r="O36" s="41"/>
      <c r="P36" s="37"/>
      <c r="Q36" s="37"/>
      <c r="R36" s="38"/>
      <c r="S36" s="38"/>
      <c r="T36" s="38"/>
      <c r="U36" s="38"/>
      <c r="V36" s="38"/>
      <c r="W36" s="39"/>
    </row>
    <row r="37" spans="3:23" x14ac:dyDescent="0.2">
      <c r="C37" s="7">
        <f t="shared" si="0"/>
        <v>24</v>
      </c>
      <c r="D37" s="27"/>
      <c r="E37" s="28"/>
      <c r="F37" s="29"/>
      <c r="G37" s="29">
        <v>27141</v>
      </c>
      <c r="H37" s="30"/>
      <c r="I37" s="31"/>
      <c r="J37" s="32"/>
      <c r="K37" s="33"/>
      <c r="L37" s="34"/>
      <c r="M37" s="35"/>
      <c r="N37" s="40"/>
      <c r="O37" s="41"/>
      <c r="P37" s="37"/>
      <c r="Q37" s="37"/>
      <c r="R37" s="38"/>
      <c r="S37" s="38"/>
      <c r="T37" s="38"/>
      <c r="U37" s="38"/>
      <c r="V37" s="38"/>
      <c r="W37" s="39"/>
    </row>
    <row r="38" spans="3:23" x14ac:dyDescent="0.2">
      <c r="C38" s="7">
        <f t="shared" si="0"/>
        <v>25</v>
      </c>
      <c r="D38" s="27"/>
      <c r="E38" s="28"/>
      <c r="F38" s="29"/>
      <c r="G38" s="29">
        <v>28126</v>
      </c>
      <c r="H38" s="30"/>
      <c r="I38" s="31"/>
      <c r="J38" s="32"/>
      <c r="K38" s="33"/>
      <c r="L38" s="34"/>
      <c r="M38" s="35"/>
      <c r="N38" s="40"/>
      <c r="O38" s="41"/>
      <c r="P38" s="37"/>
      <c r="Q38" s="37"/>
      <c r="R38" s="38"/>
      <c r="S38" s="38"/>
      <c r="T38" s="38"/>
      <c r="U38" s="38"/>
      <c r="V38" s="38"/>
      <c r="W38" s="39"/>
    </row>
    <row r="39" spans="3:23" x14ac:dyDescent="0.2">
      <c r="C39" s="7">
        <f t="shared" si="0"/>
        <v>26</v>
      </c>
      <c r="D39" s="27"/>
      <c r="E39" s="28"/>
      <c r="F39" s="29"/>
      <c r="G39" s="29">
        <v>29413</v>
      </c>
      <c r="H39" s="30"/>
      <c r="I39" s="31"/>
      <c r="J39" s="32"/>
      <c r="K39" s="33"/>
      <c r="L39" s="34"/>
      <c r="M39" s="35"/>
      <c r="N39" s="40"/>
      <c r="O39" s="41"/>
      <c r="P39" s="37"/>
      <c r="Q39" s="37"/>
      <c r="R39" s="38"/>
      <c r="S39" s="38"/>
      <c r="T39" s="38"/>
      <c r="U39" s="38"/>
      <c r="V39" s="38"/>
      <c r="W39" s="39"/>
    </row>
    <row r="40" spans="3:23" x14ac:dyDescent="0.2">
      <c r="C40" s="7">
        <f t="shared" si="0"/>
        <v>27</v>
      </c>
      <c r="D40" s="27"/>
      <c r="E40" s="28"/>
      <c r="F40" s="29"/>
      <c r="G40" s="29">
        <v>30437</v>
      </c>
      <c r="H40" s="30"/>
      <c r="I40" s="31"/>
      <c r="J40" s="32"/>
      <c r="K40" s="33"/>
      <c r="L40" s="34"/>
      <c r="M40" s="35"/>
      <c r="N40" s="40"/>
      <c r="O40" s="41"/>
      <c r="P40" s="37"/>
      <c r="Q40" s="37"/>
      <c r="R40" s="38"/>
      <c r="S40" s="38"/>
      <c r="T40" s="38"/>
      <c r="U40" s="38"/>
      <c r="V40" s="38"/>
      <c r="W40" s="39"/>
    </row>
    <row r="41" spans="3:23" x14ac:dyDescent="0.2">
      <c r="C41" s="7">
        <f t="shared" si="0"/>
        <v>28</v>
      </c>
      <c r="D41" s="27"/>
      <c r="E41" s="28"/>
      <c r="F41" s="29"/>
      <c r="G41" s="29">
        <v>32216</v>
      </c>
      <c r="H41" s="30"/>
      <c r="I41" s="31"/>
      <c r="J41" s="32"/>
      <c r="K41" s="33"/>
      <c r="L41" s="34"/>
      <c r="M41" s="35"/>
      <c r="N41" s="40"/>
      <c r="O41" s="41"/>
      <c r="P41" s="37"/>
      <c r="Q41" s="37"/>
      <c r="R41" s="38"/>
      <c r="S41" s="38"/>
      <c r="T41" s="38"/>
      <c r="U41" s="38"/>
      <c r="V41" s="38"/>
      <c r="W41" s="39"/>
    </row>
    <row r="42" spans="3:23" x14ac:dyDescent="0.2">
      <c r="C42" s="7">
        <f t="shared" si="0"/>
        <v>29</v>
      </c>
      <c r="D42" s="27"/>
      <c r="E42" s="28"/>
      <c r="F42" s="29"/>
      <c r="G42" s="29">
        <v>31695</v>
      </c>
      <c r="H42" s="30"/>
      <c r="I42" s="31"/>
      <c r="J42" s="32"/>
      <c r="K42" s="33"/>
      <c r="L42" s="34"/>
      <c r="M42" s="35"/>
      <c r="N42" s="40"/>
      <c r="O42" s="41"/>
      <c r="P42" s="37"/>
      <c r="Q42" s="37"/>
      <c r="R42" s="38"/>
      <c r="S42" s="38"/>
      <c r="T42" s="38"/>
      <c r="U42" s="38"/>
      <c r="V42" s="38"/>
      <c r="W42" s="39"/>
    </row>
    <row r="43" spans="3:23" x14ac:dyDescent="0.2">
      <c r="C43" s="7">
        <f t="shared" si="0"/>
        <v>30</v>
      </c>
      <c r="D43" s="27"/>
      <c r="E43" s="28"/>
      <c r="F43" s="29"/>
      <c r="G43" s="29">
        <v>30468</v>
      </c>
      <c r="H43" s="30"/>
      <c r="I43" s="31"/>
      <c r="J43" s="32"/>
      <c r="K43" s="33"/>
      <c r="L43" s="34"/>
      <c r="M43" s="35"/>
      <c r="N43" s="40"/>
      <c r="O43" s="41"/>
      <c r="P43" s="37"/>
      <c r="Q43" s="37"/>
      <c r="R43" s="38"/>
      <c r="S43" s="38"/>
      <c r="T43" s="38"/>
      <c r="U43" s="38"/>
      <c r="V43" s="38"/>
      <c r="W43" s="39"/>
    </row>
    <row r="44" spans="3:23" x14ac:dyDescent="0.2">
      <c r="C44" s="7">
        <f t="shared" si="0"/>
        <v>31</v>
      </c>
      <c r="D44" s="27"/>
      <c r="E44" s="28"/>
      <c r="F44" s="29"/>
      <c r="G44" s="29">
        <v>23249</v>
      </c>
      <c r="H44" s="30"/>
      <c r="I44" s="31"/>
      <c r="J44" s="32"/>
      <c r="K44" s="33"/>
      <c r="L44" s="34"/>
      <c r="M44" s="35"/>
      <c r="N44" s="40"/>
      <c r="O44" s="41"/>
      <c r="P44" s="37"/>
      <c r="Q44" s="37"/>
      <c r="R44" s="38"/>
      <c r="S44" s="38"/>
      <c r="T44" s="38"/>
      <c r="U44" s="38"/>
      <c r="V44" s="38"/>
      <c r="W44" s="39"/>
    </row>
    <row r="45" spans="3:23" x14ac:dyDescent="0.2">
      <c r="C45" s="7">
        <f t="shared" si="0"/>
        <v>32</v>
      </c>
      <c r="D45" s="27"/>
      <c r="E45" s="28"/>
      <c r="F45" s="29"/>
      <c r="G45" s="29">
        <v>26196</v>
      </c>
      <c r="H45" s="30"/>
      <c r="I45" s="31"/>
      <c r="J45" s="32"/>
      <c r="K45" s="33"/>
      <c r="L45" s="34"/>
      <c r="M45" s="35"/>
      <c r="N45" s="40"/>
      <c r="O45" s="41"/>
      <c r="P45" s="37"/>
      <c r="Q45" s="37"/>
      <c r="R45" s="38"/>
      <c r="S45" s="38"/>
      <c r="T45" s="38"/>
      <c r="U45" s="38"/>
      <c r="V45" s="38"/>
      <c r="W45" s="39"/>
    </row>
    <row r="46" spans="3:23" x14ac:dyDescent="0.2">
      <c r="C46" s="7">
        <f t="shared" si="0"/>
        <v>33</v>
      </c>
      <c r="D46" s="27"/>
      <c r="E46" s="28"/>
      <c r="F46" s="29"/>
      <c r="G46" s="29"/>
      <c r="H46" s="30"/>
      <c r="I46" s="31"/>
      <c r="J46" s="32"/>
      <c r="K46" s="33"/>
      <c r="L46" s="34"/>
      <c r="M46" s="35"/>
      <c r="N46" s="40"/>
      <c r="O46" s="41"/>
      <c r="P46" s="37"/>
      <c r="Q46" s="37"/>
      <c r="R46" s="38"/>
      <c r="S46" s="38"/>
      <c r="T46" s="38"/>
      <c r="U46" s="38"/>
      <c r="V46" s="38"/>
      <c r="W46" s="39"/>
    </row>
    <row r="47" spans="3:23" x14ac:dyDescent="0.2">
      <c r="C47" s="7">
        <f t="shared" si="0"/>
        <v>34</v>
      </c>
      <c r="D47" s="27"/>
      <c r="E47" s="28"/>
      <c r="F47" s="29"/>
      <c r="G47" s="29"/>
      <c r="H47" s="30"/>
      <c r="I47" s="31"/>
      <c r="J47" s="32"/>
      <c r="K47" s="33"/>
      <c r="L47" s="34"/>
      <c r="M47" s="35"/>
      <c r="N47" s="40"/>
      <c r="O47" s="41"/>
      <c r="P47" s="37"/>
      <c r="Q47" s="37"/>
      <c r="R47" s="38"/>
      <c r="S47" s="38"/>
      <c r="T47" s="38"/>
      <c r="U47" s="38"/>
      <c r="V47" s="38"/>
      <c r="W47" s="39"/>
    </row>
    <row r="53" spans="3:23" s="2" customFormat="1" ht="20.100000000000001" customHeight="1" x14ac:dyDescent="0.2"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9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2AE06-22E0-47DB-B550-B60D289D9A94}">
  <sheetPr>
    <pageSetUpPr fitToPage="1"/>
  </sheetPr>
  <dimension ref="B9:W53"/>
  <sheetViews>
    <sheetView showGridLines="0" zoomScale="80" zoomScaleNormal="80" workbookViewId="0">
      <selection activeCell="K52" sqref="K52"/>
    </sheetView>
  </sheetViews>
  <sheetFormatPr baseColWidth="10" defaultColWidth="11.140625" defaultRowHeight="12" x14ac:dyDescent="0.2"/>
  <cols>
    <col min="1" max="2" width="2.5703125" style="13" customWidth="1"/>
    <col min="3" max="3" width="6.42578125" style="14" customWidth="1"/>
    <col min="4" max="4" width="11.7109375" style="13" bestFit="1" customWidth="1"/>
    <col min="5" max="5" width="11.7109375" style="13" customWidth="1"/>
    <col min="6" max="6" width="17" style="13" customWidth="1"/>
    <col min="7" max="8" width="10.7109375" style="13" customWidth="1"/>
    <col min="9" max="9" width="12" style="13" customWidth="1"/>
    <col min="10" max="10" width="16.7109375" style="13" customWidth="1"/>
    <col min="11" max="11" width="13.7109375" style="13" customWidth="1"/>
    <col min="12" max="12" width="11.28515625" style="13" bestFit="1" customWidth="1"/>
    <col min="13" max="13" width="11.85546875" style="13" bestFit="1" customWidth="1"/>
    <col min="14" max="14" width="13.7109375" style="13" customWidth="1"/>
    <col min="15" max="16" width="11.28515625" style="13" bestFit="1" customWidth="1"/>
    <col min="17" max="17" width="11.28515625" style="13" customWidth="1"/>
    <col min="18" max="18" width="13.7109375" style="13" customWidth="1"/>
    <col min="19" max="19" width="18.42578125" style="13" customWidth="1"/>
    <col min="20" max="23" width="19.42578125" style="13" customWidth="1"/>
    <col min="24" max="16384" width="11.140625" style="13"/>
  </cols>
  <sheetData>
    <row r="9" spans="2:23" ht="15.75" x14ac:dyDescent="0.2">
      <c r="B9" s="11" t="s">
        <v>34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1" spans="2:23" x14ac:dyDescent="0.2">
      <c r="H11" s="45" t="s">
        <v>7</v>
      </c>
      <c r="I11" s="45"/>
      <c r="N11" s="15" t="s">
        <v>9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2:23" ht="22.5" x14ac:dyDescent="0.2">
      <c r="C12" s="5" t="s">
        <v>17</v>
      </c>
      <c r="D12" s="1" t="s">
        <v>0</v>
      </c>
      <c r="E12" s="5" t="s">
        <v>16</v>
      </c>
      <c r="F12" s="1" t="s">
        <v>23</v>
      </c>
      <c r="G12" s="1" t="s">
        <v>6</v>
      </c>
      <c r="H12" s="1" t="s">
        <v>19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28</v>
      </c>
      <c r="R12" s="1" t="s">
        <v>4</v>
      </c>
      <c r="S12" s="1" t="s">
        <v>11</v>
      </c>
      <c r="T12" s="1" t="s">
        <v>27</v>
      </c>
      <c r="U12" s="1" t="s">
        <v>27</v>
      </c>
      <c r="V12" s="1" t="s">
        <v>27</v>
      </c>
      <c r="W12" s="3" t="s">
        <v>27</v>
      </c>
    </row>
    <row r="13" spans="2:23" ht="28.15" customHeight="1" x14ac:dyDescent="0.2">
      <c r="C13" s="8"/>
      <c r="D13" s="4" t="s">
        <v>15</v>
      </c>
      <c r="E13" s="10" t="s">
        <v>26</v>
      </c>
      <c r="F13" s="4" t="s">
        <v>24</v>
      </c>
      <c r="G13" s="10" t="s">
        <v>26</v>
      </c>
      <c r="H13" s="4" t="s">
        <v>21</v>
      </c>
      <c r="I13" s="4" t="s">
        <v>22</v>
      </c>
      <c r="J13" s="4" t="s">
        <v>20</v>
      </c>
      <c r="K13" s="4" t="s">
        <v>25</v>
      </c>
      <c r="L13" s="10" t="s">
        <v>26</v>
      </c>
      <c r="M13" s="10" t="s">
        <v>26</v>
      </c>
      <c r="N13" s="4" t="s">
        <v>31</v>
      </c>
      <c r="O13" s="4" t="s">
        <v>31</v>
      </c>
      <c r="P13" s="4" t="s">
        <v>30</v>
      </c>
      <c r="Q13" s="4" t="s">
        <v>29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9" t="s">
        <v>31</v>
      </c>
    </row>
    <row r="14" spans="2:23" x14ac:dyDescent="0.2">
      <c r="C14" s="6" t="s">
        <v>18</v>
      </c>
      <c r="D14" s="16" t="s">
        <v>39</v>
      </c>
      <c r="E14" s="17"/>
      <c r="F14" s="18" t="s">
        <v>40</v>
      </c>
      <c r="G14" s="18" t="s">
        <v>41</v>
      </c>
      <c r="H14" s="19" t="s">
        <v>42</v>
      </c>
      <c r="I14" s="19">
        <v>35674</v>
      </c>
      <c r="J14" s="20">
        <v>151.66999999999999</v>
      </c>
      <c r="K14" s="21"/>
      <c r="L14" s="21">
        <v>15.27</v>
      </c>
      <c r="M14" s="22">
        <f>+L14*J14</f>
        <v>2316.0008999999995</v>
      </c>
      <c r="N14" s="42">
        <f>+J14*1.07</f>
        <v>162.2869</v>
      </c>
      <c r="O14" s="21">
        <v>525</v>
      </c>
      <c r="P14" s="24"/>
      <c r="Q14" s="24"/>
      <c r="R14" s="25"/>
      <c r="S14" s="25"/>
      <c r="T14" s="25"/>
      <c r="U14" s="25"/>
      <c r="V14" s="25"/>
      <c r="W14" s="26"/>
    </row>
    <row r="15" spans="2:23" x14ac:dyDescent="0.2">
      <c r="C15" s="7">
        <f>C14+1</f>
        <v>2</v>
      </c>
      <c r="D15" s="27" t="s">
        <v>36</v>
      </c>
      <c r="E15" s="28"/>
      <c r="F15" s="29" t="s">
        <v>17</v>
      </c>
      <c r="G15" s="29" t="s">
        <v>43</v>
      </c>
      <c r="H15" s="30" t="s">
        <v>42</v>
      </c>
      <c r="I15" s="30">
        <v>33623</v>
      </c>
      <c r="J15" s="32">
        <v>75.83</v>
      </c>
      <c r="K15" s="33"/>
      <c r="L15" s="34">
        <v>12.43</v>
      </c>
      <c r="M15" s="35">
        <f>+L15*J15</f>
        <v>942.56689999999992</v>
      </c>
      <c r="N15" s="43">
        <v>65.98</v>
      </c>
      <c r="O15" s="34">
        <v>265</v>
      </c>
      <c r="P15" s="37"/>
      <c r="Q15" s="37"/>
      <c r="R15" s="38"/>
      <c r="S15" s="38"/>
      <c r="T15" s="38"/>
      <c r="U15" s="38"/>
      <c r="V15" s="38"/>
      <c r="W15" s="39"/>
    </row>
    <row r="16" spans="2:23" x14ac:dyDescent="0.2">
      <c r="C16" s="7">
        <f t="shared" ref="C16:C47" si="0">C15+1</f>
        <v>3</v>
      </c>
      <c r="D16" s="27" t="s">
        <v>44</v>
      </c>
      <c r="E16" s="28"/>
      <c r="F16" s="29" t="s">
        <v>17</v>
      </c>
      <c r="G16" s="29" t="s">
        <v>45</v>
      </c>
      <c r="H16" s="30" t="s">
        <v>42</v>
      </c>
      <c r="I16" s="30">
        <v>36906</v>
      </c>
      <c r="J16" s="32">
        <v>151.66999999999999</v>
      </c>
      <c r="K16" s="33"/>
      <c r="L16" s="34">
        <v>12.78</v>
      </c>
      <c r="M16" s="35">
        <f>+L16*J16</f>
        <v>1938.3425999999997</v>
      </c>
      <c r="N16" s="44">
        <v>135.68</v>
      </c>
      <c r="O16" s="41"/>
      <c r="P16" s="37" t="s">
        <v>46</v>
      </c>
      <c r="Q16" s="37"/>
      <c r="R16" s="38">
        <v>11.43</v>
      </c>
      <c r="S16" s="38"/>
      <c r="T16" s="38"/>
      <c r="U16" s="38"/>
      <c r="V16" s="38"/>
      <c r="W16" s="39"/>
    </row>
    <row r="17" spans="3:23" x14ac:dyDescent="0.2">
      <c r="C17" s="7">
        <f t="shared" si="0"/>
        <v>4</v>
      </c>
      <c r="D17" s="27" t="s">
        <v>47</v>
      </c>
      <c r="E17" s="28"/>
      <c r="F17" s="29" t="s">
        <v>40</v>
      </c>
      <c r="G17" s="29" t="s">
        <v>45</v>
      </c>
      <c r="H17" s="30" t="s">
        <v>42</v>
      </c>
      <c r="I17" s="30">
        <v>42375</v>
      </c>
      <c r="J17" s="32">
        <v>26</v>
      </c>
      <c r="K17" s="33"/>
      <c r="L17" s="34">
        <v>14.27</v>
      </c>
      <c r="M17" s="35">
        <f t="shared" ref="M17:M20" si="1">+L17*J17</f>
        <v>371.02</v>
      </c>
      <c r="N17" s="44"/>
      <c r="O17" s="41">
        <v>60</v>
      </c>
      <c r="P17" s="37"/>
      <c r="Q17" s="37"/>
      <c r="R17" s="38"/>
      <c r="S17" s="38"/>
      <c r="T17" s="38"/>
      <c r="U17" s="38"/>
      <c r="V17" s="38"/>
      <c r="W17" s="39"/>
    </row>
    <row r="18" spans="3:23" x14ac:dyDescent="0.2">
      <c r="C18" s="7">
        <f t="shared" si="0"/>
        <v>5</v>
      </c>
      <c r="D18" s="27" t="s">
        <v>48</v>
      </c>
      <c r="E18" s="28"/>
      <c r="F18" s="29" t="s">
        <v>17</v>
      </c>
      <c r="G18" s="29" t="s">
        <v>49</v>
      </c>
      <c r="H18" s="30" t="s">
        <v>42</v>
      </c>
      <c r="I18" s="30">
        <v>36588</v>
      </c>
      <c r="J18" s="32">
        <v>58.5</v>
      </c>
      <c r="K18" s="33"/>
      <c r="L18" s="34">
        <v>12.5</v>
      </c>
      <c r="M18" s="35">
        <f t="shared" si="1"/>
        <v>731.25</v>
      </c>
      <c r="N18" s="44"/>
      <c r="O18" s="41"/>
      <c r="P18" s="37" t="s">
        <v>46</v>
      </c>
      <c r="Q18" s="37"/>
      <c r="R18" s="38">
        <v>11.43</v>
      </c>
      <c r="S18" s="38"/>
      <c r="T18" s="38"/>
      <c r="U18" s="38"/>
      <c r="V18" s="38"/>
      <c r="W18" s="39"/>
    </row>
    <row r="19" spans="3:23" x14ac:dyDescent="0.2">
      <c r="C19" s="7">
        <f t="shared" si="0"/>
        <v>6</v>
      </c>
      <c r="D19" s="27" t="s">
        <v>36</v>
      </c>
      <c r="E19" s="28"/>
      <c r="F19" s="29" t="s">
        <v>17</v>
      </c>
      <c r="G19" s="29" t="s">
        <v>50</v>
      </c>
      <c r="H19" s="30" t="s">
        <v>42</v>
      </c>
      <c r="I19" s="30">
        <v>39328</v>
      </c>
      <c r="J19" s="32">
        <v>151.66999999999999</v>
      </c>
      <c r="K19" s="33"/>
      <c r="L19" s="34">
        <v>12.43</v>
      </c>
      <c r="M19" s="35">
        <f t="shared" si="1"/>
        <v>1885.2580999999998</v>
      </c>
      <c r="N19" s="44"/>
      <c r="O19" s="41">
        <v>350</v>
      </c>
      <c r="P19" s="37" t="s">
        <v>46</v>
      </c>
      <c r="Q19" s="37">
        <v>4.3</v>
      </c>
      <c r="R19" s="38"/>
      <c r="S19" s="38"/>
      <c r="T19" s="38"/>
      <c r="U19" s="38"/>
      <c r="V19" s="38"/>
      <c r="W19" s="39"/>
    </row>
    <row r="20" spans="3:23" x14ac:dyDescent="0.2">
      <c r="C20" s="7">
        <f t="shared" si="0"/>
        <v>7</v>
      </c>
      <c r="D20" s="27" t="s">
        <v>36</v>
      </c>
      <c r="E20" s="28"/>
      <c r="F20" s="29" t="s">
        <v>17</v>
      </c>
      <c r="G20" s="29" t="s">
        <v>51</v>
      </c>
      <c r="H20" s="30" t="s">
        <v>42</v>
      </c>
      <c r="I20" s="30">
        <v>42394</v>
      </c>
      <c r="J20" s="32">
        <v>151.66999999999999</v>
      </c>
      <c r="K20" s="33"/>
      <c r="L20" s="34">
        <v>12.43</v>
      </c>
      <c r="M20" s="35">
        <f t="shared" si="1"/>
        <v>1885.2580999999998</v>
      </c>
      <c r="N20" s="44"/>
      <c r="O20" s="41">
        <v>300</v>
      </c>
      <c r="P20" s="37"/>
      <c r="Q20" s="37">
        <v>4.33</v>
      </c>
      <c r="R20" s="38"/>
      <c r="S20" s="38"/>
      <c r="T20" s="38"/>
      <c r="U20" s="38"/>
      <c r="V20" s="38"/>
      <c r="W20" s="39"/>
    </row>
    <row r="21" spans="3:23" x14ac:dyDescent="0.2">
      <c r="C21" s="7">
        <f t="shared" si="0"/>
        <v>8</v>
      </c>
      <c r="D21" s="27"/>
      <c r="E21" s="28"/>
      <c r="F21" s="29"/>
      <c r="G21" s="29">
        <v>22380</v>
      </c>
      <c r="H21" s="30"/>
      <c r="I21" s="30"/>
      <c r="J21" s="32"/>
      <c r="K21" s="33"/>
      <c r="L21" s="34"/>
      <c r="M21" s="35"/>
      <c r="N21" s="44"/>
      <c r="O21" s="41"/>
      <c r="P21" s="37"/>
      <c r="Q21" s="37"/>
      <c r="R21" s="38"/>
      <c r="S21" s="38"/>
      <c r="T21" s="38"/>
      <c r="U21" s="38"/>
      <c r="V21" s="38"/>
      <c r="W21" s="39"/>
    </row>
    <row r="22" spans="3:23" x14ac:dyDescent="0.2">
      <c r="C22" s="7">
        <f t="shared" si="0"/>
        <v>9</v>
      </c>
      <c r="D22" s="27"/>
      <c r="E22" s="28"/>
      <c r="F22" s="29"/>
      <c r="G22" s="29">
        <v>22411</v>
      </c>
      <c r="H22" s="30"/>
      <c r="I22" s="30"/>
      <c r="J22" s="32"/>
      <c r="K22" s="33"/>
      <c r="L22" s="34"/>
      <c r="M22" s="35"/>
      <c r="N22" s="44"/>
      <c r="O22" s="41"/>
      <c r="P22" s="37"/>
      <c r="Q22" s="37"/>
      <c r="R22" s="38"/>
      <c r="S22" s="38"/>
      <c r="T22" s="38"/>
      <c r="U22" s="38"/>
      <c r="V22" s="38"/>
      <c r="W22" s="39"/>
    </row>
    <row r="23" spans="3:23" x14ac:dyDescent="0.2">
      <c r="C23" s="7">
        <f t="shared" si="0"/>
        <v>10</v>
      </c>
      <c r="D23" s="27"/>
      <c r="E23" s="28"/>
      <c r="F23" s="29"/>
      <c r="G23" s="29">
        <v>22636</v>
      </c>
      <c r="H23" s="30"/>
      <c r="I23" s="30"/>
      <c r="J23" s="32"/>
      <c r="K23" s="33"/>
      <c r="L23" s="34"/>
      <c r="M23" s="35"/>
      <c r="N23" s="44"/>
      <c r="O23" s="41"/>
      <c r="P23" s="37"/>
      <c r="Q23" s="37"/>
      <c r="R23" s="38"/>
      <c r="S23" s="38"/>
      <c r="T23" s="38"/>
      <c r="U23" s="38"/>
      <c r="V23" s="38"/>
      <c r="W23" s="39"/>
    </row>
    <row r="24" spans="3:23" x14ac:dyDescent="0.2">
      <c r="C24" s="7">
        <f t="shared" si="0"/>
        <v>11</v>
      </c>
      <c r="D24" s="27"/>
      <c r="E24" s="28"/>
      <c r="F24" s="29"/>
      <c r="G24" s="29">
        <v>22967</v>
      </c>
      <c r="H24" s="30"/>
      <c r="I24" s="30"/>
      <c r="J24" s="32"/>
      <c r="K24" s="33"/>
      <c r="L24" s="34"/>
      <c r="M24" s="35"/>
      <c r="N24" s="44"/>
      <c r="O24" s="41"/>
      <c r="P24" s="37"/>
      <c r="Q24" s="37"/>
      <c r="R24" s="38"/>
      <c r="S24" s="38"/>
      <c r="T24" s="38"/>
      <c r="U24" s="38"/>
      <c r="V24" s="38"/>
      <c r="W24" s="39"/>
    </row>
    <row r="25" spans="3:23" x14ac:dyDescent="0.2">
      <c r="C25" s="7">
        <f t="shared" si="0"/>
        <v>12</v>
      </c>
      <c r="D25" s="27"/>
      <c r="E25" s="28"/>
      <c r="F25" s="29"/>
      <c r="G25" s="29">
        <v>23289</v>
      </c>
      <c r="H25" s="30"/>
      <c r="I25" s="30"/>
      <c r="J25" s="32"/>
      <c r="K25" s="33"/>
      <c r="L25" s="34"/>
      <c r="M25" s="35"/>
      <c r="N25" s="44"/>
      <c r="O25" s="41"/>
      <c r="P25" s="37"/>
      <c r="Q25" s="37"/>
      <c r="R25" s="38"/>
      <c r="S25" s="38"/>
      <c r="T25" s="38"/>
      <c r="U25" s="38"/>
      <c r="V25" s="38"/>
      <c r="W25" s="39"/>
    </row>
    <row r="26" spans="3:23" x14ac:dyDescent="0.2">
      <c r="C26" s="7">
        <f t="shared" si="0"/>
        <v>13</v>
      </c>
      <c r="D26" s="27"/>
      <c r="E26" s="28"/>
      <c r="F26" s="29"/>
      <c r="G26" s="29">
        <v>23531</v>
      </c>
      <c r="H26" s="30"/>
      <c r="I26" s="30"/>
      <c r="J26" s="32"/>
      <c r="K26" s="33"/>
      <c r="L26" s="34"/>
      <c r="M26" s="35"/>
      <c r="N26" s="44"/>
      <c r="O26" s="41"/>
      <c r="P26" s="37"/>
      <c r="Q26" s="37"/>
      <c r="R26" s="38"/>
      <c r="S26" s="38"/>
      <c r="T26" s="38"/>
      <c r="U26" s="38"/>
      <c r="V26" s="38"/>
      <c r="W26" s="39"/>
    </row>
    <row r="27" spans="3:23" x14ac:dyDescent="0.2">
      <c r="C27" s="7">
        <f t="shared" si="0"/>
        <v>14</v>
      </c>
      <c r="D27" s="27"/>
      <c r="E27" s="28"/>
      <c r="F27" s="29"/>
      <c r="G27" s="29">
        <v>23556</v>
      </c>
      <c r="H27" s="30"/>
      <c r="I27" s="30"/>
      <c r="J27" s="32"/>
      <c r="K27" s="33"/>
      <c r="L27" s="34"/>
      <c r="M27" s="35"/>
      <c r="N27" s="40"/>
      <c r="O27" s="41"/>
      <c r="P27" s="37"/>
      <c r="Q27" s="37"/>
      <c r="R27" s="38"/>
      <c r="S27" s="38"/>
      <c r="T27" s="38"/>
      <c r="U27" s="38"/>
      <c r="V27" s="38"/>
      <c r="W27" s="39"/>
    </row>
    <row r="28" spans="3:23" x14ac:dyDescent="0.2">
      <c r="C28" s="7">
        <f t="shared" si="0"/>
        <v>15</v>
      </c>
      <c r="D28" s="27"/>
      <c r="E28" s="28"/>
      <c r="F28" s="29"/>
      <c r="G28" s="29">
        <v>23754</v>
      </c>
      <c r="H28" s="30"/>
      <c r="I28" s="30"/>
      <c r="J28" s="32"/>
      <c r="K28" s="33"/>
      <c r="L28" s="34"/>
      <c r="M28" s="35"/>
      <c r="N28" s="40"/>
      <c r="O28" s="41"/>
      <c r="P28" s="37"/>
      <c r="Q28" s="37"/>
      <c r="R28" s="38"/>
      <c r="S28" s="38"/>
      <c r="T28" s="38"/>
      <c r="U28" s="38"/>
      <c r="V28" s="38"/>
      <c r="W28" s="39"/>
    </row>
    <row r="29" spans="3:23" x14ac:dyDescent="0.2">
      <c r="C29" s="7">
        <f t="shared" si="0"/>
        <v>16</v>
      </c>
      <c r="D29" s="27"/>
      <c r="E29" s="28"/>
      <c r="F29" s="29"/>
      <c r="G29" s="29">
        <v>23795</v>
      </c>
      <c r="H29" s="30"/>
      <c r="I29" s="30"/>
      <c r="J29" s="32"/>
      <c r="K29" s="33"/>
      <c r="L29" s="34"/>
      <c r="M29" s="35"/>
      <c r="N29" s="40"/>
      <c r="O29" s="41"/>
      <c r="P29" s="37"/>
      <c r="Q29" s="37"/>
      <c r="R29" s="38"/>
      <c r="S29" s="38"/>
      <c r="T29" s="38"/>
      <c r="U29" s="38"/>
      <c r="V29" s="38"/>
      <c r="W29" s="39"/>
    </row>
    <row r="30" spans="3:23" x14ac:dyDescent="0.2">
      <c r="C30" s="7">
        <f t="shared" si="0"/>
        <v>17</v>
      </c>
      <c r="D30" s="27"/>
      <c r="E30" s="28"/>
      <c r="F30" s="29"/>
      <c r="G30" s="29">
        <v>24884</v>
      </c>
      <c r="H30" s="30"/>
      <c r="I30" s="30"/>
      <c r="J30" s="32"/>
      <c r="K30" s="33"/>
      <c r="L30" s="34"/>
      <c r="M30" s="35"/>
      <c r="N30" s="40"/>
      <c r="O30" s="41"/>
      <c r="P30" s="37"/>
      <c r="Q30" s="37"/>
      <c r="R30" s="38"/>
      <c r="S30" s="38"/>
      <c r="T30" s="38"/>
      <c r="U30" s="38"/>
      <c r="V30" s="38"/>
      <c r="W30" s="39"/>
    </row>
    <row r="31" spans="3:23" x14ac:dyDescent="0.2">
      <c r="C31" s="7">
        <f t="shared" si="0"/>
        <v>18</v>
      </c>
      <c r="D31" s="27"/>
      <c r="E31" s="28"/>
      <c r="F31" s="29"/>
      <c r="G31" s="29">
        <v>25026</v>
      </c>
      <c r="H31" s="30"/>
      <c r="I31" s="30"/>
      <c r="J31" s="32"/>
      <c r="K31" s="33"/>
      <c r="L31" s="34"/>
      <c r="M31" s="35"/>
      <c r="N31" s="40"/>
      <c r="O31" s="41"/>
      <c r="P31" s="37"/>
      <c r="Q31" s="37"/>
      <c r="R31" s="38"/>
      <c r="S31" s="38"/>
      <c r="T31" s="38"/>
      <c r="U31" s="38"/>
      <c r="V31" s="38"/>
      <c r="W31" s="39"/>
    </row>
    <row r="32" spans="3:23" x14ac:dyDescent="0.2">
      <c r="C32" s="7">
        <f t="shared" si="0"/>
        <v>19</v>
      </c>
      <c r="D32" s="27"/>
      <c r="E32" s="28"/>
      <c r="F32" s="29"/>
      <c r="G32" s="29">
        <v>26335</v>
      </c>
      <c r="H32" s="30"/>
      <c r="I32" s="30"/>
      <c r="J32" s="32"/>
      <c r="K32" s="33"/>
      <c r="L32" s="34"/>
      <c r="M32" s="35"/>
      <c r="N32" s="40"/>
      <c r="O32" s="41"/>
      <c r="P32" s="37"/>
      <c r="Q32" s="37"/>
      <c r="R32" s="38"/>
      <c r="S32" s="38"/>
      <c r="T32" s="38"/>
      <c r="U32" s="38"/>
      <c r="V32" s="38"/>
      <c r="W32" s="39"/>
    </row>
    <row r="33" spans="3:23" x14ac:dyDescent="0.2">
      <c r="C33" s="7">
        <f t="shared" si="0"/>
        <v>20</v>
      </c>
      <c r="D33" s="27"/>
      <c r="E33" s="28"/>
      <c r="F33" s="29"/>
      <c r="G33" s="29">
        <v>26400</v>
      </c>
      <c r="H33" s="30"/>
      <c r="I33" s="30"/>
      <c r="J33" s="32"/>
      <c r="K33" s="33"/>
      <c r="L33" s="34"/>
      <c r="M33" s="35"/>
      <c r="N33" s="40"/>
      <c r="O33" s="41"/>
      <c r="P33" s="37"/>
      <c r="Q33" s="37"/>
      <c r="R33" s="38"/>
      <c r="S33" s="38"/>
      <c r="T33" s="38"/>
      <c r="U33" s="38"/>
      <c r="V33" s="38"/>
      <c r="W33" s="39"/>
    </row>
    <row r="34" spans="3:23" x14ac:dyDescent="0.2">
      <c r="C34" s="7">
        <f t="shared" si="0"/>
        <v>21</v>
      </c>
      <c r="D34" s="27"/>
      <c r="E34" s="28"/>
      <c r="F34" s="29"/>
      <c r="G34" s="29">
        <v>26428</v>
      </c>
      <c r="H34" s="30"/>
      <c r="I34" s="30"/>
      <c r="J34" s="32"/>
      <c r="K34" s="33"/>
      <c r="L34" s="34"/>
      <c r="M34" s="35"/>
      <c r="N34" s="40"/>
      <c r="O34" s="41"/>
      <c r="P34" s="37"/>
      <c r="Q34" s="37"/>
      <c r="R34" s="38"/>
      <c r="S34" s="38"/>
      <c r="T34" s="38"/>
      <c r="U34" s="38"/>
      <c r="V34" s="38"/>
      <c r="W34" s="39"/>
    </row>
    <row r="35" spans="3:23" x14ac:dyDescent="0.2">
      <c r="C35" s="7">
        <f t="shared" si="0"/>
        <v>22</v>
      </c>
      <c r="D35" s="27"/>
      <c r="E35" s="28"/>
      <c r="F35" s="29"/>
      <c r="G35" s="29">
        <v>26448</v>
      </c>
      <c r="H35" s="30"/>
      <c r="I35" s="30"/>
      <c r="J35" s="32"/>
      <c r="K35" s="33"/>
      <c r="L35" s="34"/>
      <c r="M35" s="35"/>
      <c r="N35" s="40"/>
      <c r="O35" s="41"/>
      <c r="P35" s="37"/>
      <c r="Q35" s="37"/>
      <c r="R35" s="38"/>
      <c r="S35" s="38"/>
      <c r="T35" s="38"/>
      <c r="U35" s="38"/>
      <c r="V35" s="38"/>
      <c r="W35" s="39"/>
    </row>
    <row r="36" spans="3:23" x14ac:dyDescent="0.2">
      <c r="C36" s="7">
        <f t="shared" si="0"/>
        <v>23</v>
      </c>
      <c r="D36" s="27"/>
      <c r="E36" s="28"/>
      <c r="F36" s="29"/>
      <c r="G36" s="29">
        <v>27105</v>
      </c>
      <c r="H36" s="30"/>
      <c r="I36" s="30"/>
      <c r="J36" s="32"/>
      <c r="K36" s="33"/>
      <c r="L36" s="34"/>
      <c r="M36" s="35"/>
      <c r="N36" s="40"/>
      <c r="O36" s="41"/>
      <c r="P36" s="37"/>
      <c r="Q36" s="37"/>
      <c r="R36" s="38"/>
      <c r="S36" s="38"/>
      <c r="T36" s="38"/>
      <c r="U36" s="38"/>
      <c r="V36" s="38"/>
      <c r="W36" s="39"/>
    </row>
    <row r="37" spans="3:23" x14ac:dyDescent="0.2">
      <c r="C37" s="7">
        <f t="shared" si="0"/>
        <v>24</v>
      </c>
      <c r="D37" s="27"/>
      <c r="E37" s="28"/>
      <c r="F37" s="29"/>
      <c r="G37" s="29">
        <v>27141</v>
      </c>
      <c r="H37" s="30"/>
      <c r="I37" s="30"/>
      <c r="J37" s="32"/>
      <c r="K37" s="33"/>
      <c r="L37" s="34"/>
      <c r="M37" s="35"/>
      <c r="N37" s="40"/>
      <c r="O37" s="41"/>
      <c r="P37" s="37"/>
      <c r="Q37" s="37"/>
      <c r="R37" s="38"/>
      <c r="S37" s="38"/>
      <c r="T37" s="38"/>
      <c r="U37" s="38"/>
      <c r="V37" s="38"/>
      <c r="W37" s="39"/>
    </row>
    <row r="38" spans="3:23" x14ac:dyDescent="0.2">
      <c r="C38" s="7">
        <f t="shared" si="0"/>
        <v>25</v>
      </c>
      <c r="D38" s="27"/>
      <c r="E38" s="28"/>
      <c r="F38" s="29"/>
      <c r="G38" s="29">
        <v>28126</v>
      </c>
      <c r="H38" s="30"/>
      <c r="I38" s="30"/>
      <c r="J38" s="32"/>
      <c r="K38" s="33"/>
      <c r="L38" s="34"/>
      <c r="M38" s="35"/>
      <c r="N38" s="40"/>
      <c r="O38" s="41"/>
      <c r="P38" s="37"/>
      <c r="Q38" s="37"/>
      <c r="R38" s="38"/>
      <c r="S38" s="38"/>
      <c r="T38" s="38"/>
      <c r="U38" s="38"/>
      <c r="V38" s="38"/>
      <c r="W38" s="39"/>
    </row>
    <row r="39" spans="3:23" x14ac:dyDescent="0.2">
      <c r="C39" s="7">
        <f t="shared" si="0"/>
        <v>26</v>
      </c>
      <c r="D39" s="27"/>
      <c r="E39" s="28"/>
      <c r="F39" s="29"/>
      <c r="G39" s="29">
        <v>29413</v>
      </c>
      <c r="H39" s="30"/>
      <c r="I39" s="30"/>
      <c r="J39" s="32"/>
      <c r="K39" s="33"/>
      <c r="L39" s="34"/>
      <c r="M39" s="35"/>
      <c r="N39" s="40"/>
      <c r="O39" s="41"/>
      <c r="P39" s="37"/>
      <c r="Q39" s="37"/>
      <c r="R39" s="38"/>
      <c r="S39" s="38"/>
      <c r="T39" s="38"/>
      <c r="U39" s="38"/>
      <c r="V39" s="38"/>
      <c r="W39" s="39"/>
    </row>
    <row r="40" spans="3:23" x14ac:dyDescent="0.2">
      <c r="C40" s="7">
        <f t="shared" si="0"/>
        <v>27</v>
      </c>
      <c r="D40" s="27"/>
      <c r="E40" s="28"/>
      <c r="F40" s="29"/>
      <c r="G40" s="29">
        <v>30437</v>
      </c>
      <c r="H40" s="30"/>
      <c r="I40" s="30"/>
      <c r="J40" s="32"/>
      <c r="K40" s="33"/>
      <c r="L40" s="34"/>
      <c r="M40" s="35"/>
      <c r="N40" s="40"/>
      <c r="O40" s="41"/>
      <c r="P40" s="37"/>
      <c r="Q40" s="37"/>
      <c r="R40" s="38"/>
      <c r="S40" s="38"/>
      <c r="T40" s="38"/>
      <c r="U40" s="38"/>
      <c r="V40" s="38"/>
      <c r="W40" s="39"/>
    </row>
    <row r="41" spans="3:23" x14ac:dyDescent="0.2">
      <c r="C41" s="7">
        <f t="shared" si="0"/>
        <v>28</v>
      </c>
      <c r="D41" s="27"/>
      <c r="E41" s="28"/>
      <c r="F41" s="29"/>
      <c r="G41" s="29">
        <v>32216</v>
      </c>
      <c r="H41" s="30"/>
      <c r="I41" s="30"/>
      <c r="J41" s="32"/>
      <c r="K41" s="33"/>
      <c r="L41" s="34"/>
      <c r="M41" s="35"/>
      <c r="N41" s="40"/>
      <c r="O41" s="41"/>
      <c r="P41" s="37"/>
      <c r="Q41" s="37"/>
      <c r="R41" s="38"/>
      <c r="S41" s="38"/>
      <c r="T41" s="38"/>
      <c r="U41" s="38"/>
      <c r="V41" s="38"/>
      <c r="W41" s="39"/>
    </row>
    <row r="42" spans="3:23" x14ac:dyDescent="0.2">
      <c r="C42" s="7">
        <f t="shared" si="0"/>
        <v>29</v>
      </c>
      <c r="D42" s="27"/>
      <c r="E42" s="28"/>
      <c r="F42" s="29"/>
      <c r="G42" s="29">
        <v>31695</v>
      </c>
      <c r="H42" s="30"/>
      <c r="I42" s="30"/>
      <c r="J42" s="32"/>
      <c r="K42" s="33"/>
      <c r="L42" s="34"/>
      <c r="M42" s="35"/>
      <c r="N42" s="40"/>
      <c r="O42" s="41"/>
      <c r="P42" s="37"/>
      <c r="Q42" s="37"/>
      <c r="R42" s="38"/>
      <c r="S42" s="38"/>
      <c r="T42" s="38"/>
      <c r="U42" s="38"/>
      <c r="V42" s="38"/>
      <c r="W42" s="39"/>
    </row>
    <row r="43" spans="3:23" x14ac:dyDescent="0.2">
      <c r="C43" s="7">
        <f t="shared" si="0"/>
        <v>30</v>
      </c>
      <c r="D43" s="27"/>
      <c r="E43" s="28"/>
      <c r="F43" s="29"/>
      <c r="G43" s="29">
        <v>30468</v>
      </c>
      <c r="H43" s="30"/>
      <c r="I43" s="30"/>
      <c r="J43" s="32"/>
      <c r="K43" s="33"/>
      <c r="L43" s="34"/>
      <c r="M43" s="35"/>
      <c r="N43" s="40"/>
      <c r="O43" s="41"/>
      <c r="P43" s="37"/>
      <c r="Q43" s="37"/>
      <c r="R43" s="38"/>
      <c r="S43" s="38"/>
      <c r="T43" s="38"/>
      <c r="U43" s="38"/>
      <c r="V43" s="38"/>
      <c r="W43" s="39"/>
    </row>
    <row r="44" spans="3:23" x14ac:dyDescent="0.2">
      <c r="C44" s="7">
        <f t="shared" si="0"/>
        <v>31</v>
      </c>
      <c r="D44" s="27"/>
      <c r="E44" s="28"/>
      <c r="F44" s="29"/>
      <c r="G44" s="29">
        <v>23249</v>
      </c>
      <c r="H44" s="30"/>
      <c r="I44" s="30"/>
      <c r="J44" s="32"/>
      <c r="K44" s="33"/>
      <c r="L44" s="34"/>
      <c r="M44" s="35"/>
      <c r="N44" s="40"/>
      <c r="O44" s="41"/>
      <c r="P44" s="37"/>
      <c r="Q44" s="37"/>
      <c r="R44" s="38"/>
      <c r="S44" s="38"/>
      <c r="T44" s="38"/>
      <c r="U44" s="38"/>
      <c r="V44" s="38"/>
      <c r="W44" s="39"/>
    </row>
    <row r="45" spans="3:23" x14ac:dyDescent="0.2">
      <c r="C45" s="7">
        <f t="shared" si="0"/>
        <v>32</v>
      </c>
      <c r="D45" s="27"/>
      <c r="E45" s="28"/>
      <c r="F45" s="29"/>
      <c r="G45" s="29">
        <v>26196</v>
      </c>
      <c r="H45" s="30"/>
      <c r="I45" s="30"/>
      <c r="J45" s="32"/>
      <c r="K45" s="33"/>
      <c r="L45" s="34"/>
      <c r="M45" s="35"/>
      <c r="N45" s="40"/>
      <c r="O45" s="41"/>
      <c r="P45" s="37"/>
      <c r="Q45" s="37"/>
      <c r="R45" s="38"/>
      <c r="S45" s="38"/>
      <c r="T45" s="38"/>
      <c r="U45" s="38"/>
      <c r="V45" s="38"/>
      <c r="W45" s="39"/>
    </row>
    <row r="46" spans="3:23" x14ac:dyDescent="0.2">
      <c r="C46" s="7">
        <f t="shared" si="0"/>
        <v>33</v>
      </c>
      <c r="D46" s="27"/>
      <c r="E46" s="28"/>
      <c r="F46" s="29"/>
      <c r="G46" s="29"/>
      <c r="H46" s="30"/>
      <c r="I46" s="30"/>
      <c r="J46" s="32"/>
      <c r="K46" s="33"/>
      <c r="L46" s="34"/>
      <c r="M46" s="35"/>
      <c r="N46" s="40"/>
      <c r="O46" s="41"/>
      <c r="P46" s="37"/>
      <c r="Q46" s="37"/>
      <c r="R46" s="38"/>
      <c r="S46" s="38"/>
      <c r="T46" s="38"/>
      <c r="U46" s="38"/>
      <c r="V46" s="38"/>
      <c r="W46" s="39"/>
    </row>
    <row r="47" spans="3:23" x14ac:dyDescent="0.2">
      <c r="C47" s="7">
        <f t="shared" si="0"/>
        <v>34</v>
      </c>
      <c r="D47" s="27"/>
      <c r="E47" s="28"/>
      <c r="F47" s="29"/>
      <c r="G47" s="29"/>
      <c r="H47" s="30"/>
      <c r="I47" s="30"/>
      <c r="J47" s="32"/>
      <c r="K47" s="33"/>
      <c r="L47" s="34"/>
      <c r="M47" s="35"/>
      <c r="N47" s="40"/>
      <c r="O47" s="41"/>
      <c r="P47" s="37"/>
      <c r="Q47" s="37"/>
      <c r="R47" s="38"/>
      <c r="S47" s="38"/>
      <c r="T47" s="38"/>
      <c r="U47" s="38"/>
      <c r="V47" s="38"/>
      <c r="W47" s="39"/>
    </row>
    <row r="53" spans="3:23" s="2" customFormat="1" ht="20.100000000000001" customHeight="1" x14ac:dyDescent="0.2"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53B54A-D072-4F0C-A43C-34F3B59CC50D}">
  <sheetPr>
    <pageSetUpPr fitToPage="1"/>
  </sheetPr>
  <dimension ref="B9:W53"/>
  <sheetViews>
    <sheetView showGridLines="0" zoomScale="80" zoomScaleNormal="80" workbookViewId="0">
      <selection activeCell="E14" sqref="E14"/>
    </sheetView>
  </sheetViews>
  <sheetFormatPr baseColWidth="10" defaultColWidth="11.140625" defaultRowHeight="12" x14ac:dyDescent="0.2"/>
  <cols>
    <col min="1" max="2" width="2.5703125" style="13" customWidth="1"/>
    <col min="3" max="3" width="6.42578125" style="14" customWidth="1"/>
    <col min="4" max="4" width="11.7109375" style="13" bestFit="1" customWidth="1"/>
    <col min="5" max="5" width="11.7109375" style="13" customWidth="1"/>
    <col min="6" max="6" width="17" style="13" customWidth="1"/>
    <col min="7" max="8" width="10.7109375" style="13" customWidth="1"/>
    <col min="9" max="9" width="12" style="13" customWidth="1"/>
    <col min="10" max="10" width="16.7109375" style="13" customWidth="1"/>
    <col min="11" max="11" width="13.7109375" style="13" customWidth="1"/>
    <col min="12" max="12" width="11.28515625" style="13" bestFit="1" customWidth="1"/>
    <col min="13" max="13" width="11.85546875" style="13" bestFit="1" customWidth="1"/>
    <col min="14" max="14" width="13.7109375" style="13" customWidth="1"/>
    <col min="15" max="16" width="11.28515625" style="13" bestFit="1" customWidth="1"/>
    <col min="17" max="17" width="11.28515625" style="13" customWidth="1"/>
    <col min="18" max="18" width="13.7109375" style="13" customWidth="1"/>
    <col min="19" max="19" width="18.42578125" style="13" customWidth="1"/>
    <col min="20" max="23" width="19.42578125" style="13" customWidth="1"/>
    <col min="24" max="16384" width="11.140625" style="13"/>
  </cols>
  <sheetData>
    <row r="9" spans="2:23" ht="15.75" x14ac:dyDescent="0.2">
      <c r="B9" s="11" t="s">
        <v>35</v>
      </c>
      <c r="C9" s="12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</row>
    <row r="11" spans="2:23" x14ac:dyDescent="0.2">
      <c r="H11" s="45" t="s">
        <v>7</v>
      </c>
      <c r="I11" s="45"/>
      <c r="N11" s="15" t="s">
        <v>9</v>
      </c>
      <c r="O11" s="15"/>
      <c r="P11" s="15"/>
      <c r="Q11" s="15"/>
      <c r="R11" s="15"/>
      <c r="S11" s="15"/>
      <c r="T11" s="15"/>
      <c r="U11" s="15"/>
      <c r="V11" s="15"/>
      <c r="W11" s="15"/>
    </row>
    <row r="12" spans="2:23" ht="22.5" x14ac:dyDescent="0.2">
      <c r="C12" s="5" t="s">
        <v>17</v>
      </c>
      <c r="D12" s="1" t="s">
        <v>0</v>
      </c>
      <c r="E12" s="5" t="s">
        <v>16</v>
      </c>
      <c r="F12" s="1" t="s">
        <v>23</v>
      </c>
      <c r="G12" s="1" t="s">
        <v>6</v>
      </c>
      <c r="H12" s="1" t="s">
        <v>19</v>
      </c>
      <c r="I12" s="1" t="s">
        <v>7</v>
      </c>
      <c r="J12" s="1" t="s">
        <v>1</v>
      </c>
      <c r="K12" s="1" t="s">
        <v>2</v>
      </c>
      <c r="L12" s="1" t="s">
        <v>3</v>
      </c>
      <c r="M12" s="1" t="s">
        <v>8</v>
      </c>
      <c r="N12" s="1" t="s">
        <v>7</v>
      </c>
      <c r="O12" s="1" t="s">
        <v>10</v>
      </c>
      <c r="P12" s="1" t="s">
        <v>5</v>
      </c>
      <c r="Q12" s="1" t="s">
        <v>28</v>
      </c>
      <c r="R12" s="1" t="s">
        <v>4</v>
      </c>
      <c r="S12" s="1" t="s">
        <v>11</v>
      </c>
      <c r="T12" s="1" t="s">
        <v>27</v>
      </c>
      <c r="U12" s="1" t="s">
        <v>27</v>
      </c>
      <c r="V12" s="1" t="s">
        <v>27</v>
      </c>
      <c r="W12" s="3" t="s">
        <v>27</v>
      </c>
    </row>
    <row r="13" spans="2:23" ht="28.15" customHeight="1" x14ac:dyDescent="0.2">
      <c r="C13" s="8"/>
      <c r="D13" s="4" t="s">
        <v>15</v>
      </c>
      <c r="E13" s="10" t="s">
        <v>26</v>
      </c>
      <c r="F13" s="4" t="s">
        <v>24</v>
      </c>
      <c r="G13" s="10" t="s">
        <v>26</v>
      </c>
      <c r="H13" s="4" t="s">
        <v>21</v>
      </c>
      <c r="I13" s="4" t="s">
        <v>22</v>
      </c>
      <c r="J13" s="4" t="s">
        <v>20</v>
      </c>
      <c r="K13" s="4" t="s">
        <v>25</v>
      </c>
      <c r="L13" s="10" t="s">
        <v>26</v>
      </c>
      <c r="M13" s="10" t="s">
        <v>26</v>
      </c>
      <c r="N13" s="4" t="s">
        <v>31</v>
      </c>
      <c r="O13" s="4" t="s">
        <v>31</v>
      </c>
      <c r="P13" s="4" t="s">
        <v>30</v>
      </c>
      <c r="Q13" s="4" t="s">
        <v>29</v>
      </c>
      <c r="R13" s="4" t="s">
        <v>31</v>
      </c>
      <c r="S13" s="4" t="s">
        <v>31</v>
      </c>
      <c r="T13" s="4" t="s">
        <v>31</v>
      </c>
      <c r="U13" s="4" t="s">
        <v>31</v>
      </c>
      <c r="V13" s="4" t="s">
        <v>31</v>
      </c>
      <c r="W13" s="9" t="s">
        <v>31</v>
      </c>
    </row>
    <row r="14" spans="2:23" x14ac:dyDescent="0.2">
      <c r="C14" s="6" t="s">
        <v>18</v>
      </c>
      <c r="D14" s="16" t="s">
        <v>36</v>
      </c>
      <c r="E14" s="17"/>
      <c r="F14" s="18" t="s">
        <v>17</v>
      </c>
      <c r="G14" s="18" t="s">
        <v>37</v>
      </c>
      <c r="H14" s="19" t="s">
        <v>42</v>
      </c>
      <c r="I14" s="19">
        <v>45201</v>
      </c>
      <c r="J14" s="20">
        <v>151.66999999999999</v>
      </c>
      <c r="K14" s="21"/>
      <c r="L14" s="21">
        <v>12.43</v>
      </c>
      <c r="M14" s="22">
        <f>+L14*J14</f>
        <v>1885.2580999999998</v>
      </c>
      <c r="N14" s="23"/>
      <c r="O14" s="21">
        <v>350</v>
      </c>
      <c r="P14" s="24" t="s">
        <v>38</v>
      </c>
      <c r="Q14" s="24"/>
      <c r="R14" s="25"/>
      <c r="S14" s="25"/>
      <c r="T14" s="25"/>
      <c r="U14" s="25"/>
      <c r="V14" s="25"/>
      <c r="W14" s="26"/>
    </row>
    <row r="15" spans="2:23" x14ac:dyDescent="0.2">
      <c r="C15" s="7">
        <f>C14+1</f>
        <v>2</v>
      </c>
      <c r="D15" s="27"/>
      <c r="E15" s="28"/>
      <c r="F15" s="29"/>
      <c r="G15" s="29">
        <v>20098</v>
      </c>
      <c r="H15" s="30"/>
      <c r="I15" s="31"/>
      <c r="J15" s="32"/>
      <c r="K15" s="33"/>
      <c r="L15" s="34"/>
      <c r="M15" s="35"/>
      <c r="N15" s="36"/>
      <c r="O15" s="34"/>
      <c r="P15" s="37"/>
      <c r="Q15" s="37"/>
      <c r="R15" s="38"/>
      <c r="S15" s="38"/>
      <c r="T15" s="38"/>
      <c r="U15" s="38"/>
      <c r="V15" s="38"/>
      <c r="W15" s="39"/>
    </row>
    <row r="16" spans="2:23" x14ac:dyDescent="0.2">
      <c r="C16" s="7">
        <f t="shared" ref="C16:C47" si="0">C15+1</f>
        <v>3</v>
      </c>
      <c r="D16" s="27"/>
      <c r="E16" s="28"/>
      <c r="F16" s="29"/>
      <c r="G16" s="29">
        <v>20132</v>
      </c>
      <c r="H16" s="30"/>
      <c r="I16" s="31"/>
      <c r="J16" s="32"/>
      <c r="K16" s="33"/>
      <c r="L16" s="34"/>
      <c r="M16" s="35"/>
      <c r="N16" s="40"/>
      <c r="O16" s="41"/>
      <c r="P16" s="37"/>
      <c r="Q16" s="37"/>
      <c r="R16" s="38"/>
      <c r="S16" s="38"/>
      <c r="T16" s="38"/>
      <c r="U16" s="38"/>
      <c r="V16" s="38"/>
      <c r="W16" s="39"/>
    </row>
    <row r="17" spans="3:23" x14ac:dyDescent="0.2">
      <c r="C17" s="7">
        <f t="shared" si="0"/>
        <v>4</v>
      </c>
      <c r="D17" s="27"/>
      <c r="E17" s="28"/>
      <c r="F17" s="29"/>
      <c r="G17" s="29">
        <v>20318</v>
      </c>
      <c r="H17" s="30"/>
      <c r="I17" s="31"/>
      <c r="J17" s="32"/>
      <c r="K17" s="33"/>
      <c r="L17" s="34"/>
      <c r="M17" s="35"/>
      <c r="N17" s="40"/>
      <c r="O17" s="41"/>
      <c r="P17" s="37"/>
      <c r="Q17" s="37"/>
      <c r="R17" s="38"/>
      <c r="S17" s="38"/>
      <c r="T17" s="38"/>
      <c r="U17" s="38"/>
      <c r="V17" s="38"/>
      <c r="W17" s="39"/>
    </row>
    <row r="18" spans="3:23" x14ac:dyDescent="0.2">
      <c r="C18" s="7">
        <f t="shared" si="0"/>
        <v>5</v>
      </c>
      <c r="D18" s="27"/>
      <c r="E18" s="28"/>
      <c r="F18" s="29"/>
      <c r="G18" s="29">
        <v>20732</v>
      </c>
      <c r="H18" s="30"/>
      <c r="I18" s="31"/>
      <c r="J18" s="32"/>
      <c r="K18" s="33"/>
      <c r="L18" s="34"/>
      <c r="M18" s="35"/>
      <c r="N18" s="40"/>
      <c r="O18" s="41"/>
      <c r="P18" s="37"/>
      <c r="Q18" s="37"/>
      <c r="R18" s="38"/>
      <c r="S18" s="38"/>
      <c r="T18" s="38"/>
      <c r="U18" s="38"/>
      <c r="V18" s="38"/>
      <c r="W18" s="39"/>
    </row>
    <row r="19" spans="3:23" x14ac:dyDescent="0.2">
      <c r="C19" s="7">
        <f t="shared" si="0"/>
        <v>6</v>
      </c>
      <c r="D19" s="27"/>
      <c r="E19" s="28"/>
      <c r="F19" s="29"/>
      <c r="G19" s="29">
        <v>20821</v>
      </c>
      <c r="H19" s="30"/>
      <c r="I19" s="31"/>
      <c r="J19" s="32"/>
      <c r="K19" s="33"/>
      <c r="L19" s="34"/>
      <c r="M19" s="35"/>
      <c r="N19" s="40"/>
      <c r="O19" s="41"/>
      <c r="P19" s="37"/>
      <c r="Q19" s="37"/>
      <c r="R19" s="38"/>
      <c r="S19" s="38"/>
      <c r="T19" s="38"/>
      <c r="U19" s="38"/>
      <c r="V19" s="38"/>
      <c r="W19" s="39"/>
    </row>
    <row r="20" spans="3:23" x14ac:dyDescent="0.2">
      <c r="C20" s="7">
        <f t="shared" si="0"/>
        <v>7</v>
      </c>
      <c r="D20" s="27"/>
      <c r="E20" s="28"/>
      <c r="F20" s="29"/>
      <c r="G20" s="29">
        <v>21560</v>
      </c>
      <c r="H20" s="30"/>
      <c r="I20" s="31"/>
      <c r="J20" s="32"/>
      <c r="K20" s="33"/>
      <c r="L20" s="34"/>
      <c r="M20" s="35"/>
      <c r="N20" s="40"/>
      <c r="O20" s="41"/>
      <c r="P20" s="37"/>
      <c r="Q20" s="37"/>
      <c r="R20" s="38"/>
      <c r="S20" s="38"/>
      <c r="T20" s="38"/>
      <c r="U20" s="38"/>
      <c r="V20" s="38"/>
      <c r="W20" s="39"/>
    </row>
    <row r="21" spans="3:23" x14ac:dyDescent="0.2">
      <c r="C21" s="7">
        <f t="shared" si="0"/>
        <v>8</v>
      </c>
      <c r="D21" s="27"/>
      <c r="E21" s="28"/>
      <c r="F21" s="29"/>
      <c r="G21" s="29">
        <v>22380</v>
      </c>
      <c r="H21" s="30"/>
      <c r="I21" s="31"/>
      <c r="J21" s="32"/>
      <c r="K21" s="33"/>
      <c r="L21" s="34"/>
      <c r="M21" s="35"/>
      <c r="N21" s="40"/>
      <c r="O21" s="41"/>
      <c r="P21" s="37"/>
      <c r="Q21" s="37"/>
      <c r="R21" s="38"/>
      <c r="S21" s="38"/>
      <c r="T21" s="38"/>
      <c r="U21" s="38"/>
      <c r="V21" s="38"/>
      <c r="W21" s="39"/>
    </row>
    <row r="22" spans="3:23" x14ac:dyDescent="0.2">
      <c r="C22" s="7">
        <f t="shared" si="0"/>
        <v>9</v>
      </c>
      <c r="D22" s="27"/>
      <c r="E22" s="28"/>
      <c r="F22" s="29"/>
      <c r="G22" s="29">
        <v>22411</v>
      </c>
      <c r="H22" s="30"/>
      <c r="I22" s="31"/>
      <c r="J22" s="32"/>
      <c r="K22" s="33"/>
      <c r="L22" s="34"/>
      <c r="M22" s="35"/>
      <c r="N22" s="40"/>
      <c r="O22" s="41"/>
      <c r="P22" s="37"/>
      <c r="Q22" s="37"/>
      <c r="R22" s="38"/>
      <c r="S22" s="38"/>
      <c r="T22" s="38"/>
      <c r="U22" s="38"/>
      <c r="V22" s="38"/>
      <c r="W22" s="39"/>
    </row>
    <row r="23" spans="3:23" x14ac:dyDescent="0.2">
      <c r="C23" s="7">
        <f t="shared" si="0"/>
        <v>10</v>
      </c>
      <c r="D23" s="27"/>
      <c r="E23" s="28"/>
      <c r="F23" s="29"/>
      <c r="G23" s="29">
        <v>22636</v>
      </c>
      <c r="H23" s="30"/>
      <c r="I23" s="31"/>
      <c r="J23" s="32"/>
      <c r="K23" s="33"/>
      <c r="L23" s="34"/>
      <c r="M23" s="35"/>
      <c r="N23" s="40"/>
      <c r="O23" s="41"/>
      <c r="P23" s="37"/>
      <c r="Q23" s="37"/>
      <c r="R23" s="38"/>
      <c r="S23" s="38"/>
      <c r="T23" s="38"/>
      <c r="U23" s="38"/>
      <c r="V23" s="38"/>
      <c r="W23" s="39"/>
    </row>
    <row r="24" spans="3:23" x14ac:dyDescent="0.2">
      <c r="C24" s="7">
        <f t="shared" si="0"/>
        <v>11</v>
      </c>
      <c r="D24" s="27"/>
      <c r="E24" s="28"/>
      <c r="F24" s="29"/>
      <c r="G24" s="29">
        <v>22967</v>
      </c>
      <c r="H24" s="30"/>
      <c r="I24" s="31"/>
      <c r="J24" s="32"/>
      <c r="K24" s="33"/>
      <c r="L24" s="34"/>
      <c r="M24" s="35"/>
      <c r="N24" s="40"/>
      <c r="O24" s="41"/>
      <c r="P24" s="37"/>
      <c r="Q24" s="37"/>
      <c r="R24" s="38"/>
      <c r="S24" s="38"/>
      <c r="T24" s="38"/>
      <c r="U24" s="38"/>
      <c r="V24" s="38"/>
      <c r="W24" s="39"/>
    </row>
    <row r="25" spans="3:23" x14ac:dyDescent="0.2">
      <c r="C25" s="7">
        <f t="shared" si="0"/>
        <v>12</v>
      </c>
      <c r="D25" s="27"/>
      <c r="E25" s="28"/>
      <c r="F25" s="29"/>
      <c r="G25" s="29">
        <v>23289</v>
      </c>
      <c r="H25" s="30"/>
      <c r="I25" s="31"/>
      <c r="J25" s="32"/>
      <c r="K25" s="33"/>
      <c r="L25" s="34"/>
      <c r="M25" s="35"/>
      <c r="N25" s="40"/>
      <c r="O25" s="41"/>
      <c r="P25" s="37"/>
      <c r="Q25" s="37"/>
      <c r="R25" s="38"/>
      <c r="S25" s="38"/>
      <c r="T25" s="38"/>
      <c r="U25" s="38"/>
      <c r="V25" s="38"/>
      <c r="W25" s="39"/>
    </row>
    <row r="26" spans="3:23" x14ac:dyDescent="0.2">
      <c r="C26" s="7">
        <f t="shared" si="0"/>
        <v>13</v>
      </c>
      <c r="D26" s="27"/>
      <c r="E26" s="28"/>
      <c r="F26" s="29"/>
      <c r="G26" s="29">
        <v>23531</v>
      </c>
      <c r="H26" s="30"/>
      <c r="I26" s="31"/>
      <c r="J26" s="32"/>
      <c r="K26" s="33"/>
      <c r="L26" s="34"/>
      <c r="M26" s="35"/>
      <c r="N26" s="40"/>
      <c r="O26" s="41"/>
      <c r="P26" s="37"/>
      <c r="Q26" s="37"/>
      <c r="R26" s="38"/>
      <c r="S26" s="38"/>
      <c r="T26" s="38"/>
      <c r="U26" s="38"/>
      <c r="V26" s="38"/>
      <c r="W26" s="39"/>
    </row>
    <row r="27" spans="3:23" x14ac:dyDescent="0.2">
      <c r="C27" s="7">
        <f t="shared" si="0"/>
        <v>14</v>
      </c>
      <c r="D27" s="27"/>
      <c r="E27" s="28"/>
      <c r="F27" s="29"/>
      <c r="G27" s="29">
        <v>23556</v>
      </c>
      <c r="H27" s="30"/>
      <c r="I27" s="31"/>
      <c r="J27" s="32"/>
      <c r="K27" s="33"/>
      <c r="L27" s="34"/>
      <c r="M27" s="35"/>
      <c r="N27" s="40"/>
      <c r="O27" s="41"/>
      <c r="P27" s="37"/>
      <c r="Q27" s="37"/>
      <c r="R27" s="38"/>
      <c r="S27" s="38"/>
      <c r="T27" s="38"/>
      <c r="U27" s="38"/>
      <c r="V27" s="38"/>
      <c r="W27" s="39"/>
    </row>
    <row r="28" spans="3:23" x14ac:dyDescent="0.2">
      <c r="C28" s="7">
        <f t="shared" si="0"/>
        <v>15</v>
      </c>
      <c r="D28" s="27"/>
      <c r="E28" s="28"/>
      <c r="F28" s="29"/>
      <c r="G28" s="29">
        <v>23754</v>
      </c>
      <c r="H28" s="30"/>
      <c r="I28" s="31"/>
      <c r="J28" s="32"/>
      <c r="K28" s="33"/>
      <c r="L28" s="34"/>
      <c r="M28" s="35"/>
      <c r="N28" s="40"/>
      <c r="O28" s="41"/>
      <c r="P28" s="37"/>
      <c r="Q28" s="37"/>
      <c r="R28" s="38"/>
      <c r="S28" s="38"/>
      <c r="T28" s="38"/>
      <c r="U28" s="38"/>
      <c r="V28" s="38"/>
      <c r="W28" s="39"/>
    </row>
    <row r="29" spans="3:23" x14ac:dyDescent="0.2">
      <c r="C29" s="7">
        <f t="shared" si="0"/>
        <v>16</v>
      </c>
      <c r="D29" s="27"/>
      <c r="E29" s="28"/>
      <c r="F29" s="29"/>
      <c r="G29" s="29">
        <v>23795</v>
      </c>
      <c r="H29" s="30"/>
      <c r="I29" s="31"/>
      <c r="J29" s="32"/>
      <c r="K29" s="33"/>
      <c r="L29" s="34"/>
      <c r="M29" s="35"/>
      <c r="N29" s="40"/>
      <c r="O29" s="41"/>
      <c r="P29" s="37"/>
      <c r="Q29" s="37"/>
      <c r="R29" s="38"/>
      <c r="S29" s="38"/>
      <c r="T29" s="38"/>
      <c r="U29" s="38"/>
      <c r="V29" s="38"/>
      <c r="W29" s="39"/>
    </row>
    <row r="30" spans="3:23" x14ac:dyDescent="0.2">
      <c r="C30" s="7">
        <f t="shared" si="0"/>
        <v>17</v>
      </c>
      <c r="D30" s="27"/>
      <c r="E30" s="28"/>
      <c r="F30" s="29"/>
      <c r="G30" s="29">
        <v>24884</v>
      </c>
      <c r="H30" s="30"/>
      <c r="I30" s="31"/>
      <c r="J30" s="32"/>
      <c r="K30" s="33"/>
      <c r="L30" s="34"/>
      <c r="M30" s="35"/>
      <c r="N30" s="40"/>
      <c r="O30" s="41"/>
      <c r="P30" s="37"/>
      <c r="Q30" s="37"/>
      <c r="R30" s="38"/>
      <c r="S30" s="38"/>
      <c r="T30" s="38"/>
      <c r="U30" s="38"/>
      <c r="V30" s="38"/>
      <c r="W30" s="39"/>
    </row>
    <row r="31" spans="3:23" x14ac:dyDescent="0.2">
      <c r="C31" s="7">
        <f t="shared" si="0"/>
        <v>18</v>
      </c>
      <c r="D31" s="27"/>
      <c r="E31" s="28"/>
      <c r="F31" s="29"/>
      <c r="G31" s="29">
        <v>25026</v>
      </c>
      <c r="H31" s="30"/>
      <c r="I31" s="31"/>
      <c r="J31" s="32"/>
      <c r="K31" s="33"/>
      <c r="L31" s="34"/>
      <c r="M31" s="35"/>
      <c r="N31" s="40"/>
      <c r="O31" s="41"/>
      <c r="P31" s="37"/>
      <c r="Q31" s="37"/>
      <c r="R31" s="38"/>
      <c r="S31" s="38"/>
      <c r="T31" s="38"/>
      <c r="U31" s="38"/>
      <c r="V31" s="38"/>
      <c r="W31" s="39"/>
    </row>
    <row r="32" spans="3:23" x14ac:dyDescent="0.2">
      <c r="C32" s="7">
        <f t="shared" si="0"/>
        <v>19</v>
      </c>
      <c r="D32" s="27"/>
      <c r="E32" s="28"/>
      <c r="F32" s="29"/>
      <c r="G32" s="29">
        <v>26335</v>
      </c>
      <c r="H32" s="30"/>
      <c r="I32" s="31"/>
      <c r="J32" s="32"/>
      <c r="K32" s="33"/>
      <c r="L32" s="34"/>
      <c r="M32" s="35"/>
      <c r="N32" s="40"/>
      <c r="O32" s="41"/>
      <c r="P32" s="37"/>
      <c r="Q32" s="37"/>
      <c r="R32" s="38"/>
      <c r="S32" s="38"/>
      <c r="T32" s="38"/>
      <c r="U32" s="38"/>
      <c r="V32" s="38"/>
      <c r="W32" s="39"/>
    </row>
    <row r="33" spans="3:23" x14ac:dyDescent="0.2">
      <c r="C33" s="7">
        <f t="shared" si="0"/>
        <v>20</v>
      </c>
      <c r="D33" s="27"/>
      <c r="E33" s="28"/>
      <c r="F33" s="29"/>
      <c r="G33" s="29">
        <v>26400</v>
      </c>
      <c r="H33" s="30"/>
      <c r="I33" s="31"/>
      <c r="J33" s="32"/>
      <c r="K33" s="33"/>
      <c r="L33" s="34"/>
      <c r="M33" s="35"/>
      <c r="N33" s="40"/>
      <c r="O33" s="41"/>
      <c r="P33" s="37"/>
      <c r="Q33" s="37"/>
      <c r="R33" s="38"/>
      <c r="S33" s="38"/>
      <c r="T33" s="38"/>
      <c r="U33" s="38"/>
      <c r="V33" s="38"/>
      <c r="W33" s="39"/>
    </row>
    <row r="34" spans="3:23" x14ac:dyDescent="0.2">
      <c r="C34" s="7">
        <f t="shared" si="0"/>
        <v>21</v>
      </c>
      <c r="D34" s="27"/>
      <c r="E34" s="28"/>
      <c r="F34" s="29"/>
      <c r="G34" s="29">
        <v>26428</v>
      </c>
      <c r="H34" s="30"/>
      <c r="I34" s="31"/>
      <c r="J34" s="32"/>
      <c r="K34" s="33"/>
      <c r="L34" s="34"/>
      <c r="M34" s="35"/>
      <c r="N34" s="40"/>
      <c r="O34" s="41"/>
      <c r="P34" s="37"/>
      <c r="Q34" s="37"/>
      <c r="R34" s="38"/>
      <c r="S34" s="38"/>
      <c r="T34" s="38"/>
      <c r="U34" s="38"/>
      <c r="V34" s="38"/>
      <c r="W34" s="39"/>
    </row>
    <row r="35" spans="3:23" x14ac:dyDescent="0.2">
      <c r="C35" s="7">
        <f t="shared" si="0"/>
        <v>22</v>
      </c>
      <c r="D35" s="27"/>
      <c r="E35" s="28"/>
      <c r="F35" s="29"/>
      <c r="G35" s="29">
        <v>26448</v>
      </c>
      <c r="H35" s="30"/>
      <c r="I35" s="31"/>
      <c r="J35" s="32"/>
      <c r="K35" s="33"/>
      <c r="L35" s="34"/>
      <c r="M35" s="35"/>
      <c r="N35" s="40"/>
      <c r="O35" s="41"/>
      <c r="P35" s="37"/>
      <c r="Q35" s="37"/>
      <c r="R35" s="38"/>
      <c r="S35" s="38"/>
      <c r="T35" s="38"/>
      <c r="U35" s="38"/>
      <c r="V35" s="38"/>
      <c r="W35" s="39"/>
    </row>
    <row r="36" spans="3:23" x14ac:dyDescent="0.2">
      <c r="C36" s="7">
        <f t="shared" si="0"/>
        <v>23</v>
      </c>
      <c r="D36" s="27"/>
      <c r="E36" s="28"/>
      <c r="F36" s="29"/>
      <c r="G36" s="29">
        <v>27105</v>
      </c>
      <c r="H36" s="30"/>
      <c r="I36" s="31"/>
      <c r="J36" s="32"/>
      <c r="K36" s="33"/>
      <c r="L36" s="34"/>
      <c r="M36" s="35"/>
      <c r="N36" s="40"/>
      <c r="O36" s="41"/>
      <c r="P36" s="37"/>
      <c r="Q36" s="37"/>
      <c r="R36" s="38"/>
      <c r="S36" s="38"/>
      <c r="T36" s="38"/>
      <c r="U36" s="38"/>
      <c r="V36" s="38"/>
      <c r="W36" s="39"/>
    </row>
    <row r="37" spans="3:23" x14ac:dyDescent="0.2">
      <c r="C37" s="7">
        <f t="shared" si="0"/>
        <v>24</v>
      </c>
      <c r="D37" s="27"/>
      <c r="E37" s="28"/>
      <c r="F37" s="29"/>
      <c r="G37" s="29">
        <v>27141</v>
      </c>
      <c r="H37" s="30"/>
      <c r="I37" s="31"/>
      <c r="J37" s="32"/>
      <c r="K37" s="33"/>
      <c r="L37" s="34"/>
      <c r="M37" s="35"/>
      <c r="N37" s="40"/>
      <c r="O37" s="41"/>
      <c r="P37" s="37"/>
      <c r="Q37" s="37"/>
      <c r="R37" s="38"/>
      <c r="S37" s="38"/>
      <c r="T37" s="38"/>
      <c r="U37" s="38"/>
      <c r="V37" s="38"/>
      <c r="W37" s="39"/>
    </row>
    <row r="38" spans="3:23" x14ac:dyDescent="0.2">
      <c r="C38" s="7">
        <f t="shared" si="0"/>
        <v>25</v>
      </c>
      <c r="D38" s="27"/>
      <c r="E38" s="28"/>
      <c r="F38" s="29"/>
      <c r="G38" s="29">
        <v>28126</v>
      </c>
      <c r="H38" s="30"/>
      <c r="I38" s="31"/>
      <c r="J38" s="32"/>
      <c r="K38" s="33"/>
      <c r="L38" s="34"/>
      <c r="M38" s="35"/>
      <c r="N38" s="40"/>
      <c r="O38" s="41"/>
      <c r="P38" s="37"/>
      <c r="Q38" s="37"/>
      <c r="R38" s="38"/>
      <c r="S38" s="38"/>
      <c r="T38" s="38"/>
      <c r="U38" s="38"/>
      <c r="V38" s="38"/>
      <c r="W38" s="39"/>
    </row>
    <row r="39" spans="3:23" x14ac:dyDescent="0.2">
      <c r="C39" s="7">
        <f t="shared" si="0"/>
        <v>26</v>
      </c>
      <c r="D39" s="27"/>
      <c r="E39" s="28"/>
      <c r="F39" s="29"/>
      <c r="G39" s="29">
        <v>29413</v>
      </c>
      <c r="H39" s="30"/>
      <c r="I39" s="31"/>
      <c r="J39" s="32"/>
      <c r="K39" s="33"/>
      <c r="L39" s="34"/>
      <c r="M39" s="35"/>
      <c r="N39" s="40"/>
      <c r="O39" s="41"/>
      <c r="P39" s="37"/>
      <c r="Q39" s="37"/>
      <c r="R39" s="38"/>
      <c r="S39" s="38"/>
      <c r="T39" s="38"/>
      <c r="U39" s="38"/>
      <c r="V39" s="38"/>
      <c r="W39" s="39"/>
    </row>
    <row r="40" spans="3:23" x14ac:dyDescent="0.2">
      <c r="C40" s="7">
        <f t="shared" si="0"/>
        <v>27</v>
      </c>
      <c r="D40" s="27"/>
      <c r="E40" s="28"/>
      <c r="F40" s="29"/>
      <c r="G40" s="29">
        <v>30437</v>
      </c>
      <c r="H40" s="30"/>
      <c r="I40" s="31"/>
      <c r="J40" s="32"/>
      <c r="K40" s="33"/>
      <c r="L40" s="34"/>
      <c r="M40" s="35"/>
      <c r="N40" s="40"/>
      <c r="O40" s="41"/>
      <c r="P40" s="37"/>
      <c r="Q40" s="37"/>
      <c r="R40" s="38"/>
      <c r="S40" s="38"/>
      <c r="T40" s="38"/>
      <c r="U40" s="38"/>
      <c r="V40" s="38"/>
      <c r="W40" s="39"/>
    </row>
    <row r="41" spans="3:23" x14ac:dyDescent="0.2">
      <c r="C41" s="7">
        <f t="shared" si="0"/>
        <v>28</v>
      </c>
      <c r="D41" s="27"/>
      <c r="E41" s="28"/>
      <c r="F41" s="29"/>
      <c r="G41" s="29">
        <v>32216</v>
      </c>
      <c r="H41" s="30"/>
      <c r="I41" s="31"/>
      <c r="J41" s="32"/>
      <c r="K41" s="33"/>
      <c r="L41" s="34"/>
      <c r="M41" s="35"/>
      <c r="N41" s="40"/>
      <c r="O41" s="41"/>
      <c r="P41" s="37"/>
      <c r="Q41" s="37"/>
      <c r="R41" s="38"/>
      <c r="S41" s="38"/>
      <c r="T41" s="38"/>
      <c r="U41" s="38"/>
      <c r="V41" s="38"/>
      <c r="W41" s="39"/>
    </row>
    <row r="42" spans="3:23" x14ac:dyDescent="0.2">
      <c r="C42" s="7">
        <f t="shared" si="0"/>
        <v>29</v>
      </c>
      <c r="D42" s="27"/>
      <c r="E42" s="28"/>
      <c r="F42" s="29"/>
      <c r="G42" s="29">
        <v>31695</v>
      </c>
      <c r="H42" s="30"/>
      <c r="I42" s="31"/>
      <c r="J42" s="32"/>
      <c r="K42" s="33"/>
      <c r="L42" s="34"/>
      <c r="M42" s="35"/>
      <c r="N42" s="40"/>
      <c r="O42" s="41"/>
      <c r="P42" s="37"/>
      <c r="Q42" s="37"/>
      <c r="R42" s="38"/>
      <c r="S42" s="38"/>
      <c r="T42" s="38"/>
      <c r="U42" s="38"/>
      <c r="V42" s="38"/>
      <c r="W42" s="39"/>
    </row>
    <row r="43" spans="3:23" x14ac:dyDescent="0.2">
      <c r="C43" s="7">
        <f t="shared" si="0"/>
        <v>30</v>
      </c>
      <c r="D43" s="27"/>
      <c r="E43" s="28"/>
      <c r="F43" s="29"/>
      <c r="G43" s="29">
        <v>30468</v>
      </c>
      <c r="H43" s="30"/>
      <c r="I43" s="31"/>
      <c r="J43" s="32"/>
      <c r="K43" s="33"/>
      <c r="L43" s="34"/>
      <c r="M43" s="35"/>
      <c r="N43" s="40"/>
      <c r="O43" s="41"/>
      <c r="P43" s="37"/>
      <c r="Q43" s="37"/>
      <c r="R43" s="38"/>
      <c r="S43" s="38"/>
      <c r="T43" s="38"/>
      <c r="U43" s="38"/>
      <c r="V43" s="38"/>
      <c r="W43" s="39"/>
    </row>
    <row r="44" spans="3:23" x14ac:dyDescent="0.2">
      <c r="C44" s="7">
        <f t="shared" si="0"/>
        <v>31</v>
      </c>
      <c r="D44" s="27"/>
      <c r="E44" s="28"/>
      <c r="F44" s="29"/>
      <c r="G44" s="29">
        <v>23249</v>
      </c>
      <c r="H44" s="30"/>
      <c r="I44" s="31"/>
      <c r="J44" s="32"/>
      <c r="K44" s="33"/>
      <c r="L44" s="34"/>
      <c r="M44" s="35"/>
      <c r="N44" s="40"/>
      <c r="O44" s="41"/>
      <c r="P44" s="37"/>
      <c r="Q44" s="37"/>
      <c r="R44" s="38"/>
      <c r="S44" s="38"/>
      <c r="T44" s="38"/>
      <c r="U44" s="38"/>
      <c r="V44" s="38"/>
      <c r="W44" s="39"/>
    </row>
    <row r="45" spans="3:23" x14ac:dyDescent="0.2">
      <c r="C45" s="7">
        <f t="shared" si="0"/>
        <v>32</v>
      </c>
      <c r="D45" s="27"/>
      <c r="E45" s="28"/>
      <c r="F45" s="29"/>
      <c r="G45" s="29">
        <v>26196</v>
      </c>
      <c r="H45" s="30"/>
      <c r="I45" s="31"/>
      <c r="J45" s="32"/>
      <c r="K45" s="33"/>
      <c r="L45" s="34"/>
      <c r="M45" s="35"/>
      <c r="N45" s="40"/>
      <c r="O45" s="41"/>
      <c r="P45" s="37"/>
      <c r="Q45" s="37"/>
      <c r="R45" s="38"/>
      <c r="S45" s="38"/>
      <c r="T45" s="38"/>
      <c r="U45" s="38"/>
      <c r="V45" s="38"/>
      <c r="W45" s="39"/>
    </row>
    <row r="46" spans="3:23" x14ac:dyDescent="0.2">
      <c r="C46" s="7">
        <f t="shared" si="0"/>
        <v>33</v>
      </c>
      <c r="D46" s="27"/>
      <c r="E46" s="28"/>
      <c r="F46" s="29"/>
      <c r="G46" s="29"/>
      <c r="H46" s="30"/>
      <c r="I46" s="31"/>
      <c r="J46" s="32"/>
      <c r="K46" s="33"/>
      <c r="L46" s="34"/>
      <c r="M46" s="35"/>
      <c r="N46" s="40"/>
      <c r="O46" s="41"/>
      <c r="P46" s="37"/>
      <c r="Q46" s="37"/>
      <c r="R46" s="38"/>
      <c r="S46" s="38"/>
      <c r="T46" s="38"/>
      <c r="U46" s="38"/>
      <c r="V46" s="38"/>
      <c r="W46" s="39"/>
    </row>
    <row r="47" spans="3:23" x14ac:dyDescent="0.2">
      <c r="C47" s="7">
        <f t="shared" si="0"/>
        <v>34</v>
      </c>
      <c r="D47" s="27"/>
      <c r="E47" s="28"/>
      <c r="F47" s="29"/>
      <c r="G47" s="29"/>
      <c r="H47" s="30"/>
      <c r="I47" s="31"/>
      <c r="J47" s="32"/>
      <c r="K47" s="33"/>
      <c r="L47" s="34"/>
      <c r="M47" s="35"/>
      <c r="N47" s="40"/>
      <c r="O47" s="41"/>
      <c r="P47" s="37"/>
      <c r="Q47" s="37"/>
      <c r="R47" s="38"/>
      <c r="S47" s="38"/>
      <c r="T47" s="38"/>
      <c r="U47" s="38"/>
      <c r="V47" s="38"/>
      <c r="W47" s="39"/>
    </row>
    <row r="53" spans="3:23" s="2" customFormat="1" ht="20.100000000000001" customHeight="1" x14ac:dyDescent="0.2">
      <c r="C53" s="14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</row>
  </sheetData>
  <mergeCells count="1">
    <mergeCell ref="H11:I11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7" fitToHeight="0" orientation="landscape" r:id="rId1"/>
  <headerFooter>
    <oddHeader>&amp;C&amp;"Arial,Gras italique"&amp;F</oddHeader>
    <oddFooter>&amp;L&amp;"Arial,Gras italique"Confidentiel_x000D_&amp;1#&amp;"Calibri"&amp;10&amp;KFF0000 Interne&amp;C&amp;"Arial,Gras italique"&amp;A&amp;R&amp;"Arial,Gras italique"&amp;P/&amp;N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427A27E3224DC438148487FCAEE5262" ma:contentTypeVersion="15" ma:contentTypeDescription="Crée un document." ma:contentTypeScope="" ma:versionID="c8ef4771b5a8bd77dd66814f3e6589bb">
  <xsd:schema xmlns:xsd="http://www.w3.org/2001/XMLSchema" xmlns:xs="http://www.w3.org/2001/XMLSchema" xmlns:p="http://schemas.microsoft.com/office/2006/metadata/properties" xmlns:ns2="f628dff0-fd24-4b1c-bb85-ab9254f4a7fe" xmlns:ns3="1a1a9725-efcd-4458-be72-70118d62e7e5" targetNamespace="http://schemas.microsoft.com/office/2006/metadata/properties" ma:root="true" ma:fieldsID="98ea7b5e2fa65a4cdd953c266b088bc3" ns2:_="" ns3:_="">
    <xsd:import namespace="f628dff0-fd24-4b1c-bb85-ab9254f4a7fe"/>
    <xsd:import namespace="1a1a9725-efcd-4458-be72-70118d62e7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28dff0-fd24-4b1c-bb85-ab9254f4a7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64374255-0474-4293-b68b-84676ddd9fb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1a9725-efcd-4458-be72-70118d62e7e5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28dff0-fd24-4b1c-bb85-ab9254f4a7fe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AD2FD39-3427-4565-802F-0634F7513C7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D5558DA-3B9B-48E6-B7D8-16AE3FC3A42D}"/>
</file>

<file path=customXml/itemProps3.xml><?xml version="1.0" encoding="utf-8"?>
<ds:datastoreItem xmlns:ds="http://schemas.openxmlformats.org/officeDocument/2006/customXml" ds:itemID="{23898F59-71D0-4F20-A7A2-9B4D95D311DD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7</vt:i4>
      </vt:variant>
      <vt:variant>
        <vt:lpstr>Plages nommées</vt:lpstr>
      </vt:variant>
      <vt:variant>
        <vt:i4>7</vt:i4>
      </vt:variant>
    </vt:vector>
  </HeadingPairs>
  <TitlesOfParts>
    <vt:vector size="14" baseType="lpstr">
      <vt:lpstr>26 rue de Lille</vt:lpstr>
      <vt:lpstr>51 rue de Lille</vt:lpstr>
      <vt:lpstr>56 rue de Lille</vt:lpstr>
      <vt:lpstr>59 rue de Lille</vt:lpstr>
      <vt:lpstr>67 rue de Lille</vt:lpstr>
      <vt:lpstr>15 quai</vt:lpstr>
      <vt:lpstr>27 quai</vt:lpstr>
      <vt:lpstr>'15 quai'!Impression_des_titres</vt:lpstr>
      <vt:lpstr>'26 rue de Lille'!Impression_des_titres</vt:lpstr>
      <vt:lpstr>'27 quai'!Impression_des_titres</vt:lpstr>
      <vt:lpstr>'51 rue de Lille'!Impression_des_titres</vt:lpstr>
      <vt:lpstr>'56 rue de Lille'!Impression_des_titres</vt:lpstr>
      <vt:lpstr>'59 rue de Lille'!Impression_des_titres</vt:lpstr>
      <vt:lpstr>'67 rue de Lille'!Impression_des_titres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PC-BASTIEN2</dc:creator>
  <cp:lastModifiedBy>DEMBELE Sekou</cp:lastModifiedBy>
  <cp:lastPrinted>2017-06-12T22:35:43Z</cp:lastPrinted>
  <dcterms:created xsi:type="dcterms:W3CDTF">2017-06-12T22:03:42Z</dcterms:created>
  <dcterms:modified xsi:type="dcterms:W3CDTF">2026-02-05T18:01:39Z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0x0101007427A27E3224DC438148487FCAEE5262</vt:lpwstr>
  </property>
  <property fmtid="{D5CDD505-2E9C-101B-9397-08002B2CF9AE}" pid="3" name="MSIP_Label_94e1e3e5-28aa-42d2-a9d5-f117a2286530_Enabled">
    <vt:lpwstr>true</vt:lpwstr>
  </property>
  <property fmtid="{D5CDD505-2E9C-101B-9397-08002B2CF9AE}" pid="4" name="MSIP_Label_94e1e3e5-28aa-42d2-a9d5-f117a2286530_SetDate">
    <vt:lpwstr>2026-01-22T09:30:28Z</vt:lpwstr>
  </property>
  <property fmtid="{D5CDD505-2E9C-101B-9397-08002B2CF9AE}" pid="5" name="MSIP_Label_94e1e3e5-28aa-42d2-a9d5-f117a2286530_Method">
    <vt:lpwstr>Standard</vt:lpwstr>
  </property>
  <property fmtid="{D5CDD505-2E9C-101B-9397-08002B2CF9AE}" pid="6" name="MSIP_Label_94e1e3e5-28aa-42d2-a9d5-f117a2286530_Name">
    <vt:lpwstr>C2-Interne avec marquage</vt:lpwstr>
  </property>
  <property fmtid="{D5CDD505-2E9C-101B-9397-08002B2CF9AE}" pid="7" name="MSIP_Label_94e1e3e5-28aa-42d2-a9d5-f117a2286530_SiteId">
    <vt:lpwstr>6eab6365-8194-49c6-a4d0-e2d1a0fbeb74</vt:lpwstr>
  </property>
  <property fmtid="{D5CDD505-2E9C-101B-9397-08002B2CF9AE}" pid="8" name="MSIP_Label_94e1e3e5-28aa-42d2-a9d5-f117a2286530_ActionId">
    <vt:lpwstr>28c32860-e952-479b-884c-4e5173cdefe7</vt:lpwstr>
  </property>
  <property fmtid="{D5CDD505-2E9C-101B-9397-08002B2CF9AE}" pid="9" name="MSIP_Label_94e1e3e5-28aa-42d2-a9d5-f117a2286530_ContentBits">
    <vt:lpwstr>2</vt:lpwstr>
  </property>
  <property fmtid="{D5CDD505-2E9C-101B-9397-08002B2CF9AE}" pid="10" name="MSIP_Label_94e1e3e5-28aa-42d2-a9d5-f117a2286530_Tag">
    <vt:lpwstr>10, 3, 0, 1</vt:lpwstr>
  </property>
</Properties>
</file>